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420" windowWidth="15600" windowHeight="7080" tabRatio="943"/>
  </bookViews>
  <sheets>
    <sheet name="Лист1" sheetId="196" r:id="rId1"/>
  </sheets>
  <calcPr calcId="125725"/>
  <customWorkbookViews>
    <customWorkbookView name="Belova.IS - Личное представление" guid="{FD148AA9-0659-46F6-A50D-6A6F8D51E8F2}" mergeInterval="0" personalView="1" maximized="1" xWindow="1" yWindow="1" windowWidth="1916" windowHeight="827" tabRatio="917" activeSheetId="29"/>
    <customWorkbookView name="Pismennaya.IA - Личное представление" guid="{58CF9488-BB8B-44EB-A06E-8F4EBECFE1AC}" mergeInterval="0" personalView="1" maximized="1" xWindow="1" yWindow="1" windowWidth="1596" windowHeight="670" tabRatio="905" activeSheetId="3"/>
  </customWorkbookViews>
</workbook>
</file>

<file path=xl/calcChain.xml><?xml version="1.0" encoding="utf-8"?>
<calcChain xmlns="http://schemas.openxmlformats.org/spreadsheetml/2006/main">
  <c r="AP14" i="196"/>
  <c r="AQ14"/>
  <c r="AP12"/>
  <c r="AQ12"/>
  <c r="AO14"/>
  <c r="AO12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P135"/>
  <c r="O135"/>
  <c r="M135"/>
  <c r="L135"/>
  <c r="J135"/>
  <c r="I135"/>
  <c r="T132"/>
  <c r="V132" s="1"/>
  <c r="S132"/>
  <c r="U132" s="1"/>
  <c r="W132" s="1"/>
  <c r="Y132" s="1"/>
  <c r="AA132" s="1"/>
  <c r="AC132" s="1"/>
  <c r="AE132" s="1"/>
  <c r="AG132" s="1"/>
  <c r="AI132" s="1"/>
  <c r="AK132" s="1"/>
  <c r="AM132" s="1"/>
  <c r="M132"/>
  <c r="L132"/>
  <c r="H132"/>
  <c r="T131"/>
  <c r="V131" s="1"/>
  <c r="X131" s="1"/>
  <c r="Z131" s="1"/>
  <c r="AB131" s="1"/>
  <c r="AD131" s="1"/>
  <c r="AF131" s="1"/>
  <c r="AH131" s="1"/>
  <c r="AJ131" s="1"/>
  <c r="AL131" s="1"/>
  <c r="AN131" s="1"/>
  <c r="S131"/>
  <c r="U131" s="1"/>
  <c r="W131" s="1"/>
  <c r="Y131" s="1"/>
  <c r="AA131" s="1"/>
  <c r="AC131" s="1"/>
  <c r="AE131" s="1"/>
  <c r="AG131" s="1"/>
  <c r="AI131" s="1"/>
  <c r="AK131" s="1"/>
  <c r="AM131" s="1"/>
  <c r="M131"/>
  <c r="L131"/>
  <c r="H131"/>
  <c r="T130"/>
  <c r="V130" s="1"/>
  <c r="X130" s="1"/>
  <c r="Z130" s="1"/>
  <c r="AB130" s="1"/>
  <c r="AD130" s="1"/>
  <c r="AF130" s="1"/>
  <c r="AH130" s="1"/>
  <c r="AJ130" s="1"/>
  <c r="AL130" s="1"/>
  <c r="AN130" s="1"/>
  <c r="S130"/>
  <c r="U130" s="1"/>
  <c r="W130" s="1"/>
  <c r="Y130" s="1"/>
  <c r="AA130" s="1"/>
  <c r="AC130" s="1"/>
  <c r="AE130" s="1"/>
  <c r="AG130" s="1"/>
  <c r="AI130" s="1"/>
  <c r="AK130" s="1"/>
  <c r="AM130" s="1"/>
  <c r="M130"/>
  <c r="L130"/>
  <c r="H130"/>
  <c r="T129"/>
  <c r="V129" s="1"/>
  <c r="X129" s="1"/>
  <c r="Z129" s="1"/>
  <c r="AB129" s="1"/>
  <c r="AD129" s="1"/>
  <c r="AF129" s="1"/>
  <c r="AH129" s="1"/>
  <c r="AJ129" s="1"/>
  <c r="AL129" s="1"/>
  <c r="AN129" s="1"/>
  <c r="S129"/>
  <c r="U129" s="1"/>
  <c r="W129" s="1"/>
  <c r="Y129" s="1"/>
  <c r="AA129" s="1"/>
  <c r="AC129" s="1"/>
  <c r="AE129" s="1"/>
  <c r="AG129" s="1"/>
  <c r="AI129" s="1"/>
  <c r="AK129" s="1"/>
  <c r="AM129" s="1"/>
  <c r="M129"/>
  <c r="L129"/>
  <c r="H129"/>
  <c r="T128"/>
  <c r="V128" s="1"/>
  <c r="X128" s="1"/>
  <c r="Z128" s="1"/>
  <c r="AB128" s="1"/>
  <c r="AD128" s="1"/>
  <c r="AF128" s="1"/>
  <c r="AH128" s="1"/>
  <c r="AJ128" s="1"/>
  <c r="AL128" s="1"/>
  <c r="AN128" s="1"/>
  <c r="S128"/>
  <c r="U128" s="1"/>
  <c r="W128" s="1"/>
  <c r="Y128" s="1"/>
  <c r="AA128" s="1"/>
  <c r="AC128" s="1"/>
  <c r="AE128" s="1"/>
  <c r="AG128" s="1"/>
  <c r="AI128" s="1"/>
  <c r="AK128" s="1"/>
  <c r="AM128" s="1"/>
  <c r="M128"/>
  <c r="L128"/>
  <c r="H128"/>
  <c r="T127"/>
  <c r="V127" s="1"/>
  <c r="X127" s="1"/>
  <c r="Z127" s="1"/>
  <c r="AB127" s="1"/>
  <c r="AD127" s="1"/>
  <c r="AF127" s="1"/>
  <c r="AH127" s="1"/>
  <c r="AJ127" s="1"/>
  <c r="AL127" s="1"/>
  <c r="AN127" s="1"/>
  <c r="S127"/>
  <c r="U127" s="1"/>
  <c r="W127" s="1"/>
  <c r="Y127" s="1"/>
  <c r="AA127" s="1"/>
  <c r="AC127" s="1"/>
  <c r="AE127" s="1"/>
  <c r="AG127" s="1"/>
  <c r="AI127" s="1"/>
  <c r="AK127" s="1"/>
  <c r="AM127" s="1"/>
  <c r="M127"/>
  <c r="L127"/>
  <c r="H127"/>
  <c r="T126"/>
  <c r="V126" s="1"/>
  <c r="X126" s="1"/>
  <c r="S126"/>
  <c r="M126"/>
  <c r="L126"/>
  <c r="H126"/>
  <c r="T125"/>
  <c r="V125" s="1"/>
  <c r="X125" s="1"/>
  <c r="Z125" s="1"/>
  <c r="AB125" s="1"/>
  <c r="AD125" s="1"/>
  <c r="AF125" s="1"/>
  <c r="AH125" s="1"/>
  <c r="AJ125" s="1"/>
  <c r="AL125" s="1"/>
  <c r="AN125" s="1"/>
  <c r="S125"/>
  <c r="U125" s="1"/>
  <c r="W125" s="1"/>
  <c r="Y125" s="1"/>
  <c r="AA125" s="1"/>
  <c r="AC125" s="1"/>
  <c r="M125"/>
  <c r="L125"/>
  <c r="H125"/>
  <c r="T124"/>
  <c r="V124" s="1"/>
  <c r="X124" s="1"/>
  <c r="Z124" s="1"/>
  <c r="AB124" s="1"/>
  <c r="AD124" s="1"/>
  <c r="AF124" s="1"/>
  <c r="AH124" s="1"/>
  <c r="AJ124" s="1"/>
  <c r="AL124" s="1"/>
  <c r="AN124" s="1"/>
  <c r="S124"/>
  <c r="U124" s="1"/>
  <c r="W124" s="1"/>
  <c r="M124"/>
  <c r="L124"/>
  <c r="H124"/>
  <c r="T123"/>
  <c r="V123" s="1"/>
  <c r="X123" s="1"/>
  <c r="Z123" s="1"/>
  <c r="AB123" s="1"/>
  <c r="AD123" s="1"/>
  <c r="AF123" s="1"/>
  <c r="AH123" s="1"/>
  <c r="AJ123" s="1"/>
  <c r="AL123" s="1"/>
  <c r="AN123" s="1"/>
  <c r="S123"/>
  <c r="U123" s="1"/>
  <c r="W123" s="1"/>
  <c r="Y123" s="1"/>
  <c r="AA123" s="1"/>
  <c r="AC123" s="1"/>
  <c r="AE123" s="1"/>
  <c r="AG123" s="1"/>
  <c r="AI123" s="1"/>
  <c r="AK123" s="1"/>
  <c r="AM123" s="1"/>
  <c r="M123"/>
  <c r="L123"/>
  <c r="H123"/>
  <c r="T122"/>
  <c r="V122" s="1"/>
  <c r="X122" s="1"/>
  <c r="Z122" s="1"/>
  <c r="AB122" s="1"/>
  <c r="AD122" s="1"/>
  <c r="AF122" s="1"/>
  <c r="AH122" s="1"/>
  <c r="AJ122" s="1"/>
  <c r="AL122" s="1"/>
  <c r="AN122" s="1"/>
  <c r="S122"/>
  <c r="U122" s="1"/>
  <c r="W122" s="1"/>
  <c r="Y122" s="1"/>
  <c r="AA122" s="1"/>
  <c r="AC122" s="1"/>
  <c r="AE122" s="1"/>
  <c r="AG122" s="1"/>
  <c r="AI122" s="1"/>
  <c r="AK122" s="1"/>
  <c r="AM122" s="1"/>
  <c r="M122"/>
  <c r="L122"/>
  <c r="H122"/>
  <c r="T121"/>
  <c r="V121" s="1"/>
  <c r="X121" s="1"/>
  <c r="Z121" s="1"/>
  <c r="AB121" s="1"/>
  <c r="AD121" s="1"/>
  <c r="AF121" s="1"/>
  <c r="AH121" s="1"/>
  <c r="AJ121" s="1"/>
  <c r="AL121" s="1"/>
  <c r="AN121" s="1"/>
  <c r="S121"/>
  <c r="U121" s="1"/>
  <c r="W121" s="1"/>
  <c r="M121"/>
  <c r="L121"/>
  <c r="H121"/>
  <c r="T120"/>
  <c r="V120" s="1"/>
  <c r="S120"/>
  <c r="U120" s="1"/>
  <c r="W120" s="1"/>
  <c r="Y120" s="1"/>
  <c r="AA120" s="1"/>
  <c r="AC120" s="1"/>
  <c r="AE120" s="1"/>
  <c r="AG120" s="1"/>
  <c r="AI120" s="1"/>
  <c r="AK120" s="1"/>
  <c r="AM120" s="1"/>
  <c r="M120"/>
  <c r="L120"/>
  <c r="H120"/>
  <c r="T119"/>
  <c r="V119" s="1"/>
  <c r="X119" s="1"/>
  <c r="Z119" s="1"/>
  <c r="AB119" s="1"/>
  <c r="AD119" s="1"/>
  <c r="AF119" s="1"/>
  <c r="AH119" s="1"/>
  <c r="AJ119" s="1"/>
  <c r="AL119" s="1"/>
  <c r="AN119" s="1"/>
  <c r="S119"/>
  <c r="U119" s="1"/>
  <c r="W119" s="1"/>
  <c r="Y119" s="1"/>
  <c r="AA119" s="1"/>
  <c r="AC119" s="1"/>
  <c r="AE119" s="1"/>
  <c r="AG119" s="1"/>
  <c r="AI119" s="1"/>
  <c r="AK119" s="1"/>
  <c r="AM119" s="1"/>
  <c r="M119"/>
  <c r="L119"/>
  <c r="H119"/>
  <c r="T118"/>
  <c r="V118" s="1"/>
  <c r="X118" s="1"/>
  <c r="Z118" s="1"/>
  <c r="AB118" s="1"/>
  <c r="AD118" s="1"/>
  <c r="AF118" s="1"/>
  <c r="AH118" s="1"/>
  <c r="AJ118" s="1"/>
  <c r="AL118" s="1"/>
  <c r="AN118" s="1"/>
  <c r="S118"/>
  <c r="U118" s="1"/>
  <c r="W118" s="1"/>
  <c r="Y118" s="1"/>
  <c r="AA118" s="1"/>
  <c r="AC118" s="1"/>
  <c r="AE118" s="1"/>
  <c r="AG118" s="1"/>
  <c r="AI118" s="1"/>
  <c r="AK118" s="1"/>
  <c r="AM118" s="1"/>
  <c r="M118"/>
  <c r="L118"/>
  <c r="H118"/>
  <c r="T117"/>
  <c r="V117" s="1"/>
  <c r="S117"/>
  <c r="U117" s="1"/>
  <c r="W117" s="1"/>
  <c r="Y117" s="1"/>
  <c r="AA117" s="1"/>
  <c r="AC117" s="1"/>
  <c r="AE117" s="1"/>
  <c r="AG117" s="1"/>
  <c r="AI117" s="1"/>
  <c r="AK117" s="1"/>
  <c r="AM117" s="1"/>
  <c r="M117"/>
  <c r="L117"/>
  <c r="H117"/>
  <c r="T116"/>
  <c r="V116" s="1"/>
  <c r="X116" s="1"/>
  <c r="Z116" s="1"/>
  <c r="AB116" s="1"/>
  <c r="AD116" s="1"/>
  <c r="AF116" s="1"/>
  <c r="AH116" s="1"/>
  <c r="AJ116" s="1"/>
  <c r="AL116" s="1"/>
  <c r="AN116" s="1"/>
  <c r="S116"/>
  <c r="U116" s="1"/>
  <c r="M116"/>
  <c r="L116"/>
  <c r="H116"/>
  <c r="T115"/>
  <c r="V115" s="1"/>
  <c r="X115" s="1"/>
  <c r="Z115" s="1"/>
  <c r="AB115" s="1"/>
  <c r="AD115" s="1"/>
  <c r="AF115" s="1"/>
  <c r="AH115" s="1"/>
  <c r="AJ115" s="1"/>
  <c r="AL115" s="1"/>
  <c r="AN115" s="1"/>
  <c r="S115"/>
  <c r="U115" s="1"/>
  <c r="W115" s="1"/>
  <c r="Y115" s="1"/>
  <c r="AA115" s="1"/>
  <c r="AC115" s="1"/>
  <c r="AE115" s="1"/>
  <c r="AG115" s="1"/>
  <c r="AI115" s="1"/>
  <c r="AK115" s="1"/>
  <c r="AM115" s="1"/>
  <c r="M115"/>
  <c r="L115"/>
  <c r="H115"/>
  <c r="T114"/>
  <c r="V114" s="1"/>
  <c r="X114" s="1"/>
  <c r="S114"/>
  <c r="M114"/>
  <c r="L114"/>
  <c r="H114"/>
  <c r="T113"/>
  <c r="V113" s="1"/>
  <c r="X113" s="1"/>
  <c r="Z113" s="1"/>
  <c r="AB113" s="1"/>
  <c r="AD113" s="1"/>
  <c r="AF113" s="1"/>
  <c r="AH113" s="1"/>
  <c r="AJ113" s="1"/>
  <c r="AL113" s="1"/>
  <c r="AN113" s="1"/>
  <c r="S113"/>
  <c r="U113" s="1"/>
  <c r="W113" s="1"/>
  <c r="Y113" s="1"/>
  <c r="AA113" s="1"/>
  <c r="M113"/>
  <c r="L113"/>
  <c r="H113"/>
  <c r="T112"/>
  <c r="V112" s="1"/>
  <c r="X112" s="1"/>
  <c r="Z112" s="1"/>
  <c r="AB112" s="1"/>
  <c r="AD112" s="1"/>
  <c r="AF112" s="1"/>
  <c r="AH112" s="1"/>
  <c r="AJ112" s="1"/>
  <c r="AL112" s="1"/>
  <c r="AN112" s="1"/>
  <c r="S112"/>
  <c r="U112" s="1"/>
  <c r="W112" s="1"/>
  <c r="M112"/>
  <c r="L112"/>
  <c r="H112"/>
  <c r="T111"/>
  <c r="V111" s="1"/>
  <c r="S111"/>
  <c r="U111" s="1"/>
  <c r="W111" s="1"/>
  <c r="Y111" s="1"/>
  <c r="AA111" s="1"/>
  <c r="AC111" s="1"/>
  <c r="AE111" s="1"/>
  <c r="AG111" s="1"/>
  <c r="AI111" s="1"/>
  <c r="AK111" s="1"/>
  <c r="AM111" s="1"/>
  <c r="M111"/>
  <c r="L111"/>
  <c r="H111"/>
  <c r="T110"/>
  <c r="V110" s="1"/>
  <c r="X110" s="1"/>
  <c r="Z110" s="1"/>
  <c r="AB110" s="1"/>
  <c r="AD110" s="1"/>
  <c r="AF110" s="1"/>
  <c r="AH110" s="1"/>
  <c r="AJ110" s="1"/>
  <c r="AL110" s="1"/>
  <c r="AN110" s="1"/>
  <c r="S110"/>
  <c r="U110" s="1"/>
  <c r="W110" s="1"/>
  <c r="Y110" s="1"/>
  <c r="AA110" s="1"/>
  <c r="AC110" s="1"/>
  <c r="AE110" s="1"/>
  <c r="AG110" s="1"/>
  <c r="AI110" s="1"/>
  <c r="AK110" s="1"/>
  <c r="AM110" s="1"/>
  <c r="M110"/>
  <c r="L110"/>
  <c r="H110"/>
  <c r="T109"/>
  <c r="V109" s="1"/>
  <c r="X109" s="1"/>
  <c r="Z109" s="1"/>
  <c r="AB109" s="1"/>
  <c r="AD109" s="1"/>
  <c r="AF109" s="1"/>
  <c r="AH109" s="1"/>
  <c r="AJ109" s="1"/>
  <c r="AL109" s="1"/>
  <c r="AN109" s="1"/>
  <c r="S109"/>
  <c r="U109" s="1"/>
  <c r="W109" s="1"/>
  <c r="Y109" s="1"/>
  <c r="M109"/>
  <c r="L109"/>
  <c r="H109"/>
  <c r="T108"/>
  <c r="V108" s="1"/>
  <c r="S108"/>
  <c r="U108" s="1"/>
  <c r="W108" s="1"/>
  <c r="Y108" s="1"/>
  <c r="AA108" s="1"/>
  <c r="AC108" s="1"/>
  <c r="AE108" s="1"/>
  <c r="AG108" s="1"/>
  <c r="AI108" s="1"/>
  <c r="AK108" s="1"/>
  <c r="AM108" s="1"/>
  <c r="M108"/>
  <c r="L108"/>
  <c r="H108"/>
  <c r="T107"/>
  <c r="V107" s="1"/>
  <c r="X107" s="1"/>
  <c r="Z107" s="1"/>
  <c r="AB107" s="1"/>
  <c r="AD107" s="1"/>
  <c r="AF107" s="1"/>
  <c r="AH107" s="1"/>
  <c r="AJ107" s="1"/>
  <c r="AL107" s="1"/>
  <c r="AN107" s="1"/>
  <c r="S107"/>
  <c r="U107" s="1"/>
  <c r="W107" s="1"/>
  <c r="Y107" s="1"/>
  <c r="AA107" s="1"/>
  <c r="AC107" s="1"/>
  <c r="AE107" s="1"/>
  <c r="AG107" s="1"/>
  <c r="AI107" s="1"/>
  <c r="AK107" s="1"/>
  <c r="AM107" s="1"/>
  <c r="M107"/>
  <c r="L107"/>
  <c r="H107"/>
  <c r="T106"/>
  <c r="V106" s="1"/>
  <c r="X106" s="1"/>
  <c r="Z106" s="1"/>
  <c r="AB106" s="1"/>
  <c r="AD106" s="1"/>
  <c r="AF106" s="1"/>
  <c r="AH106" s="1"/>
  <c r="AJ106" s="1"/>
  <c r="AL106" s="1"/>
  <c r="AN106" s="1"/>
  <c r="S106"/>
  <c r="U106" s="1"/>
  <c r="W106" s="1"/>
  <c r="Y106" s="1"/>
  <c r="AA106" s="1"/>
  <c r="AC106" s="1"/>
  <c r="AE106" s="1"/>
  <c r="AG106" s="1"/>
  <c r="AI106" s="1"/>
  <c r="AK106" s="1"/>
  <c r="AM106" s="1"/>
  <c r="M106"/>
  <c r="L106"/>
  <c r="H106"/>
  <c r="T105"/>
  <c r="V105" s="1"/>
  <c r="S105"/>
  <c r="U105" s="1"/>
  <c r="W105" s="1"/>
  <c r="Y105" s="1"/>
  <c r="AA105" s="1"/>
  <c r="AC105" s="1"/>
  <c r="AE105" s="1"/>
  <c r="AG105" s="1"/>
  <c r="AI105" s="1"/>
  <c r="AK105" s="1"/>
  <c r="AM105" s="1"/>
  <c r="M105"/>
  <c r="L105"/>
  <c r="H105"/>
  <c r="T104"/>
  <c r="V104" s="1"/>
  <c r="X104" s="1"/>
  <c r="Z104" s="1"/>
  <c r="AB104" s="1"/>
  <c r="AD104" s="1"/>
  <c r="AF104" s="1"/>
  <c r="AH104" s="1"/>
  <c r="AJ104" s="1"/>
  <c r="AL104" s="1"/>
  <c r="AN104" s="1"/>
  <c r="S104"/>
  <c r="U104" s="1"/>
  <c r="M104"/>
  <c r="L104"/>
  <c r="H104"/>
  <c r="T103"/>
  <c r="V103" s="1"/>
  <c r="X103" s="1"/>
  <c r="Z103" s="1"/>
  <c r="AB103" s="1"/>
  <c r="AD103" s="1"/>
  <c r="AF103" s="1"/>
  <c r="AH103" s="1"/>
  <c r="AJ103" s="1"/>
  <c r="AL103" s="1"/>
  <c r="AN103" s="1"/>
  <c r="S103"/>
  <c r="U103" s="1"/>
  <c r="W103" s="1"/>
  <c r="Y103" s="1"/>
  <c r="AA103" s="1"/>
  <c r="AC103" s="1"/>
  <c r="AE103" s="1"/>
  <c r="AG103" s="1"/>
  <c r="AI103" s="1"/>
  <c r="AK103" s="1"/>
  <c r="AM103" s="1"/>
  <c r="M103"/>
  <c r="L103"/>
  <c r="H103"/>
  <c r="T102"/>
  <c r="V102" s="1"/>
  <c r="X102" s="1"/>
  <c r="S102"/>
  <c r="M102"/>
  <c r="L102"/>
  <c r="H102"/>
  <c r="T101"/>
  <c r="V101" s="1"/>
  <c r="X101" s="1"/>
  <c r="Z101" s="1"/>
  <c r="AB101" s="1"/>
  <c r="AD101" s="1"/>
  <c r="AF101" s="1"/>
  <c r="AH101" s="1"/>
  <c r="AJ101" s="1"/>
  <c r="AL101" s="1"/>
  <c r="AN101" s="1"/>
  <c r="S101"/>
  <c r="U101" s="1"/>
  <c r="W101" s="1"/>
  <c r="Y101" s="1"/>
  <c r="AA101" s="1"/>
  <c r="AC101" s="1"/>
  <c r="M101"/>
  <c r="L101"/>
  <c r="H101"/>
  <c r="T100"/>
  <c r="V100" s="1"/>
  <c r="X100" s="1"/>
  <c r="Z100" s="1"/>
  <c r="AB100" s="1"/>
  <c r="AD100" s="1"/>
  <c r="AF100" s="1"/>
  <c r="AH100" s="1"/>
  <c r="AJ100" s="1"/>
  <c r="AL100" s="1"/>
  <c r="AN100" s="1"/>
  <c r="S100"/>
  <c r="U100" s="1"/>
  <c r="W100" s="1"/>
  <c r="M100"/>
  <c r="L100"/>
  <c r="H100"/>
  <c r="T99"/>
  <c r="V99" s="1"/>
  <c r="X99" s="1"/>
  <c r="Z99" s="1"/>
  <c r="AB99" s="1"/>
  <c r="AD99" s="1"/>
  <c r="AF99" s="1"/>
  <c r="AH99" s="1"/>
  <c r="AJ99" s="1"/>
  <c r="AL99" s="1"/>
  <c r="AN99" s="1"/>
  <c r="S99"/>
  <c r="U99" s="1"/>
  <c r="W99" s="1"/>
  <c r="Y99" s="1"/>
  <c r="AA99" s="1"/>
  <c r="AC99" s="1"/>
  <c r="AE99" s="1"/>
  <c r="AG99" s="1"/>
  <c r="AI99" s="1"/>
  <c r="AK99" s="1"/>
  <c r="AM99" s="1"/>
  <c r="M99"/>
  <c r="L99"/>
  <c r="H99"/>
  <c r="T98"/>
  <c r="V98" s="1"/>
  <c r="X98" s="1"/>
  <c r="Z98" s="1"/>
  <c r="AB98" s="1"/>
  <c r="AD98" s="1"/>
  <c r="AF98" s="1"/>
  <c r="AH98" s="1"/>
  <c r="AJ98" s="1"/>
  <c r="AL98" s="1"/>
  <c r="AN98" s="1"/>
  <c r="S98"/>
  <c r="U98" s="1"/>
  <c r="W98" s="1"/>
  <c r="Y98" s="1"/>
  <c r="AA98" s="1"/>
  <c r="AC98" s="1"/>
  <c r="AE98" s="1"/>
  <c r="AG98" s="1"/>
  <c r="AI98" s="1"/>
  <c r="AK98" s="1"/>
  <c r="AM98" s="1"/>
  <c r="M98"/>
  <c r="L98"/>
  <c r="H98"/>
  <c r="T97"/>
  <c r="V97" s="1"/>
  <c r="X97" s="1"/>
  <c r="Z97" s="1"/>
  <c r="AB97" s="1"/>
  <c r="AD97" s="1"/>
  <c r="AF97" s="1"/>
  <c r="AH97" s="1"/>
  <c r="AJ97" s="1"/>
  <c r="AL97" s="1"/>
  <c r="AN97" s="1"/>
  <c r="S97"/>
  <c r="U97" s="1"/>
  <c r="W97" s="1"/>
  <c r="Y97" s="1"/>
  <c r="M97"/>
  <c r="L97"/>
  <c r="H97"/>
  <c r="T96"/>
  <c r="V96" s="1"/>
  <c r="S96"/>
  <c r="U96" s="1"/>
  <c r="W96" s="1"/>
  <c r="Y96" s="1"/>
  <c r="AA96" s="1"/>
  <c r="AC96" s="1"/>
  <c r="AE96" s="1"/>
  <c r="AG96" s="1"/>
  <c r="AI96" s="1"/>
  <c r="AK96" s="1"/>
  <c r="AM96" s="1"/>
  <c r="M96"/>
  <c r="L96"/>
  <c r="H96"/>
  <c r="T95"/>
  <c r="V95" s="1"/>
  <c r="X95" s="1"/>
  <c r="Z95" s="1"/>
  <c r="AB95" s="1"/>
  <c r="AD95" s="1"/>
  <c r="AF95" s="1"/>
  <c r="AH95" s="1"/>
  <c r="AJ95" s="1"/>
  <c r="AL95" s="1"/>
  <c r="AN95" s="1"/>
  <c r="S95"/>
  <c r="U95" s="1"/>
  <c r="W95" s="1"/>
  <c r="Y95" s="1"/>
  <c r="AA95" s="1"/>
  <c r="AC95" s="1"/>
  <c r="AE95" s="1"/>
  <c r="AG95" s="1"/>
  <c r="AI95" s="1"/>
  <c r="AK95" s="1"/>
  <c r="AM95" s="1"/>
  <c r="M95"/>
  <c r="L95"/>
  <c r="H95"/>
  <c r="T94"/>
  <c r="V94" s="1"/>
  <c r="X94" s="1"/>
  <c r="Z94" s="1"/>
  <c r="AB94" s="1"/>
  <c r="AD94" s="1"/>
  <c r="AF94" s="1"/>
  <c r="AH94" s="1"/>
  <c r="AJ94" s="1"/>
  <c r="AL94" s="1"/>
  <c r="AN94" s="1"/>
  <c r="S94"/>
  <c r="U94" s="1"/>
  <c r="W94" s="1"/>
  <c r="Y94" s="1"/>
  <c r="AA94" s="1"/>
  <c r="AC94" s="1"/>
  <c r="AE94" s="1"/>
  <c r="AG94" s="1"/>
  <c r="AI94" s="1"/>
  <c r="AK94" s="1"/>
  <c r="AM94" s="1"/>
  <c r="M94"/>
  <c r="L94"/>
  <c r="H94"/>
  <c r="T93"/>
  <c r="V93" s="1"/>
  <c r="S93"/>
  <c r="U93" s="1"/>
  <c r="W93" s="1"/>
  <c r="Y93" s="1"/>
  <c r="AA93" s="1"/>
  <c r="AC93" s="1"/>
  <c r="AE93" s="1"/>
  <c r="AG93" s="1"/>
  <c r="AI93" s="1"/>
  <c r="AK93" s="1"/>
  <c r="AM93" s="1"/>
  <c r="M93"/>
  <c r="L93"/>
  <c r="H93"/>
  <c r="T92"/>
  <c r="V92" s="1"/>
  <c r="X92" s="1"/>
  <c r="Z92" s="1"/>
  <c r="AB92" s="1"/>
  <c r="AD92" s="1"/>
  <c r="AF92" s="1"/>
  <c r="AH92" s="1"/>
  <c r="AJ92" s="1"/>
  <c r="AL92" s="1"/>
  <c r="AN92" s="1"/>
  <c r="S92"/>
  <c r="U92" s="1"/>
  <c r="M92"/>
  <c r="L92"/>
  <c r="H92"/>
  <c r="T91"/>
  <c r="V91" s="1"/>
  <c r="X91" s="1"/>
  <c r="Z91" s="1"/>
  <c r="AB91" s="1"/>
  <c r="AD91" s="1"/>
  <c r="AF91" s="1"/>
  <c r="AH91" s="1"/>
  <c r="AJ91" s="1"/>
  <c r="AL91" s="1"/>
  <c r="AN91" s="1"/>
  <c r="S91"/>
  <c r="U91" s="1"/>
  <c r="W91" s="1"/>
  <c r="Y91" s="1"/>
  <c r="AA91" s="1"/>
  <c r="AC91" s="1"/>
  <c r="AE91" s="1"/>
  <c r="AG91" s="1"/>
  <c r="AI91" s="1"/>
  <c r="AK91" s="1"/>
  <c r="AM91" s="1"/>
  <c r="M91"/>
  <c r="L91"/>
  <c r="H91"/>
  <c r="T90"/>
  <c r="V90" s="1"/>
  <c r="X90" s="1"/>
  <c r="S90"/>
  <c r="M90"/>
  <c r="L90"/>
  <c r="H90"/>
  <c r="T89"/>
  <c r="V89" s="1"/>
  <c r="X89" s="1"/>
  <c r="Z89" s="1"/>
  <c r="AB89" s="1"/>
  <c r="AD89" s="1"/>
  <c r="AF89" s="1"/>
  <c r="AH89" s="1"/>
  <c r="AJ89" s="1"/>
  <c r="AL89" s="1"/>
  <c r="AN89" s="1"/>
  <c r="S89"/>
  <c r="U89" s="1"/>
  <c r="W89" s="1"/>
  <c r="Y89" s="1"/>
  <c r="AA89" s="1"/>
  <c r="AC89" s="1"/>
  <c r="M89"/>
  <c r="L89"/>
  <c r="H89"/>
  <c r="T88"/>
  <c r="V88" s="1"/>
  <c r="X88" s="1"/>
  <c r="Z88" s="1"/>
  <c r="AB88" s="1"/>
  <c r="AD88" s="1"/>
  <c r="AF88" s="1"/>
  <c r="AH88" s="1"/>
  <c r="AJ88" s="1"/>
  <c r="AL88" s="1"/>
  <c r="AN88" s="1"/>
  <c r="S88"/>
  <c r="U88" s="1"/>
  <c r="W88" s="1"/>
  <c r="M88"/>
  <c r="L88"/>
  <c r="H88"/>
  <c r="T87"/>
  <c r="V87" s="1"/>
  <c r="X87" s="1"/>
  <c r="Z87" s="1"/>
  <c r="AB87" s="1"/>
  <c r="AD87" s="1"/>
  <c r="AF87" s="1"/>
  <c r="AH87" s="1"/>
  <c r="AJ87" s="1"/>
  <c r="AL87" s="1"/>
  <c r="AN87" s="1"/>
  <c r="S87"/>
  <c r="U87" s="1"/>
  <c r="W87" s="1"/>
  <c r="Y87" s="1"/>
  <c r="AA87" s="1"/>
  <c r="AC87" s="1"/>
  <c r="AE87" s="1"/>
  <c r="AG87" s="1"/>
  <c r="AI87" s="1"/>
  <c r="AK87" s="1"/>
  <c r="AM87" s="1"/>
  <c r="M87"/>
  <c r="L87"/>
  <c r="H87"/>
  <c r="T86"/>
  <c r="V86" s="1"/>
  <c r="X86" s="1"/>
  <c r="Z86" s="1"/>
  <c r="AB86" s="1"/>
  <c r="AD86" s="1"/>
  <c r="AF86" s="1"/>
  <c r="AH86" s="1"/>
  <c r="AJ86" s="1"/>
  <c r="AL86" s="1"/>
  <c r="AN86" s="1"/>
  <c r="S86"/>
  <c r="U86" s="1"/>
  <c r="W86" s="1"/>
  <c r="Y86" s="1"/>
  <c r="AA86" s="1"/>
  <c r="AC86" s="1"/>
  <c r="AE86" s="1"/>
  <c r="AG86" s="1"/>
  <c r="AI86" s="1"/>
  <c r="AK86" s="1"/>
  <c r="AM86" s="1"/>
  <c r="M86"/>
  <c r="L86"/>
  <c r="H86"/>
  <c r="T85"/>
  <c r="V85" s="1"/>
  <c r="X85" s="1"/>
  <c r="Z85" s="1"/>
  <c r="AB85" s="1"/>
  <c r="AD85" s="1"/>
  <c r="AF85" s="1"/>
  <c r="AH85" s="1"/>
  <c r="AJ85" s="1"/>
  <c r="AL85" s="1"/>
  <c r="AN85" s="1"/>
  <c r="S85"/>
  <c r="U85" s="1"/>
  <c r="W85" s="1"/>
  <c r="Y85" s="1"/>
  <c r="M85"/>
  <c r="L85"/>
  <c r="H85"/>
  <c r="T84"/>
  <c r="V84" s="1"/>
  <c r="S84"/>
  <c r="U84" s="1"/>
  <c r="W84" s="1"/>
  <c r="Y84" s="1"/>
  <c r="AA84" s="1"/>
  <c r="AC84" s="1"/>
  <c r="AE84" s="1"/>
  <c r="AG84" s="1"/>
  <c r="AI84" s="1"/>
  <c r="AK84" s="1"/>
  <c r="AM84" s="1"/>
  <c r="M84"/>
  <c r="L84"/>
  <c r="H84"/>
  <c r="T83"/>
  <c r="V83" s="1"/>
  <c r="X83" s="1"/>
  <c r="Z83" s="1"/>
  <c r="AB83" s="1"/>
  <c r="AD83" s="1"/>
  <c r="AF83" s="1"/>
  <c r="AH83" s="1"/>
  <c r="AJ83" s="1"/>
  <c r="AL83" s="1"/>
  <c r="AN83" s="1"/>
  <c r="S83"/>
  <c r="U83" s="1"/>
  <c r="W83" s="1"/>
  <c r="Y83" s="1"/>
  <c r="AA83" s="1"/>
  <c r="AC83" s="1"/>
  <c r="AE83" s="1"/>
  <c r="AG83" s="1"/>
  <c r="AI83" s="1"/>
  <c r="AK83" s="1"/>
  <c r="AM83" s="1"/>
  <c r="M83"/>
  <c r="L83"/>
  <c r="H83"/>
  <c r="T82"/>
  <c r="V82" s="1"/>
  <c r="X82" s="1"/>
  <c r="Z82" s="1"/>
  <c r="AB82" s="1"/>
  <c r="AD82" s="1"/>
  <c r="AF82" s="1"/>
  <c r="AH82" s="1"/>
  <c r="AJ82" s="1"/>
  <c r="AL82" s="1"/>
  <c r="AN82" s="1"/>
  <c r="S82"/>
  <c r="U82" s="1"/>
  <c r="W82" s="1"/>
  <c r="Y82" s="1"/>
  <c r="AA82" s="1"/>
  <c r="AC82" s="1"/>
  <c r="AE82" s="1"/>
  <c r="AG82" s="1"/>
  <c r="AI82" s="1"/>
  <c r="AK82" s="1"/>
  <c r="AM82" s="1"/>
  <c r="M82"/>
  <c r="L82"/>
  <c r="H82"/>
  <c r="T81"/>
  <c r="V81" s="1"/>
  <c r="S81"/>
  <c r="U81" s="1"/>
  <c r="W81" s="1"/>
  <c r="Y81" s="1"/>
  <c r="AA81" s="1"/>
  <c r="AC81" s="1"/>
  <c r="AE81" s="1"/>
  <c r="AG81" s="1"/>
  <c r="AI81" s="1"/>
  <c r="AK81" s="1"/>
  <c r="AM81" s="1"/>
  <c r="M81"/>
  <c r="L81"/>
  <c r="H81"/>
  <c r="T80"/>
  <c r="V80" s="1"/>
  <c r="X80" s="1"/>
  <c r="Z80" s="1"/>
  <c r="AB80" s="1"/>
  <c r="AD80" s="1"/>
  <c r="AF80" s="1"/>
  <c r="AH80" s="1"/>
  <c r="AJ80" s="1"/>
  <c r="AL80" s="1"/>
  <c r="AN80" s="1"/>
  <c r="S80"/>
  <c r="U80" s="1"/>
  <c r="W80" s="1"/>
  <c r="Y80" s="1"/>
  <c r="AA80" s="1"/>
  <c r="AC80" s="1"/>
  <c r="AE80" s="1"/>
  <c r="AG80" s="1"/>
  <c r="AI80" s="1"/>
  <c r="AK80" s="1"/>
  <c r="AM80" s="1"/>
  <c r="M80"/>
  <c r="L80"/>
  <c r="H80"/>
  <c r="T79"/>
  <c r="V79" s="1"/>
  <c r="X79" s="1"/>
  <c r="Z79" s="1"/>
  <c r="AB79" s="1"/>
  <c r="AD79" s="1"/>
  <c r="AF79" s="1"/>
  <c r="AH79" s="1"/>
  <c r="AJ79" s="1"/>
  <c r="AL79" s="1"/>
  <c r="AN79" s="1"/>
  <c r="S79"/>
  <c r="U79" s="1"/>
  <c r="W79" s="1"/>
  <c r="Y79" s="1"/>
  <c r="AA79" s="1"/>
  <c r="AC79" s="1"/>
  <c r="AE79" s="1"/>
  <c r="AG79" s="1"/>
  <c r="AI79" s="1"/>
  <c r="AK79" s="1"/>
  <c r="AM79" s="1"/>
  <c r="M79"/>
  <c r="L79"/>
  <c r="H79"/>
  <c r="T78"/>
  <c r="V78" s="1"/>
  <c r="X78" s="1"/>
  <c r="S78"/>
  <c r="M78"/>
  <c r="L78"/>
  <c r="H78"/>
  <c r="T77"/>
  <c r="V77" s="1"/>
  <c r="X77" s="1"/>
  <c r="Z77" s="1"/>
  <c r="AB77" s="1"/>
  <c r="AD77" s="1"/>
  <c r="AF77" s="1"/>
  <c r="AH77" s="1"/>
  <c r="AJ77" s="1"/>
  <c r="AL77" s="1"/>
  <c r="AN77" s="1"/>
  <c r="S77"/>
  <c r="U77" s="1"/>
  <c r="W77" s="1"/>
  <c r="Y77" s="1"/>
  <c r="AA77" s="1"/>
  <c r="AC77" s="1"/>
  <c r="M77"/>
  <c r="L77"/>
  <c r="H77"/>
  <c r="T76"/>
  <c r="V76" s="1"/>
  <c r="X76" s="1"/>
  <c r="Z76" s="1"/>
  <c r="AB76" s="1"/>
  <c r="AD76" s="1"/>
  <c r="AF76" s="1"/>
  <c r="AH76" s="1"/>
  <c r="AJ76" s="1"/>
  <c r="AL76" s="1"/>
  <c r="AN76" s="1"/>
  <c r="S76"/>
  <c r="U76" s="1"/>
  <c r="W76" s="1"/>
  <c r="M76"/>
  <c r="L76"/>
  <c r="H76"/>
  <c r="T75"/>
  <c r="V75" s="1"/>
  <c r="X75" s="1"/>
  <c r="Z75" s="1"/>
  <c r="AB75" s="1"/>
  <c r="AD75" s="1"/>
  <c r="AF75" s="1"/>
  <c r="AH75" s="1"/>
  <c r="AJ75" s="1"/>
  <c r="AL75" s="1"/>
  <c r="AN75" s="1"/>
  <c r="S75"/>
  <c r="U75" s="1"/>
  <c r="W75" s="1"/>
  <c r="Y75" s="1"/>
  <c r="AA75" s="1"/>
  <c r="AC75" s="1"/>
  <c r="AE75" s="1"/>
  <c r="AG75" s="1"/>
  <c r="AI75" s="1"/>
  <c r="AK75" s="1"/>
  <c r="AM75" s="1"/>
  <c r="M75"/>
  <c r="M147" s="1"/>
  <c r="L75"/>
  <c r="L147" s="1"/>
  <c r="H75"/>
  <c r="T74"/>
  <c r="V74" s="1"/>
  <c r="X74" s="1"/>
  <c r="Z74" s="1"/>
  <c r="AB74" s="1"/>
  <c r="AD74" s="1"/>
  <c r="AF74" s="1"/>
  <c r="AH74" s="1"/>
  <c r="AJ74" s="1"/>
  <c r="AL74" s="1"/>
  <c r="AN74" s="1"/>
  <c r="S74"/>
  <c r="U74" s="1"/>
  <c r="W74" s="1"/>
  <c r="Y74" s="1"/>
  <c r="AA74" s="1"/>
  <c r="AC74" s="1"/>
  <c r="AE74" s="1"/>
  <c r="AG74" s="1"/>
  <c r="AI74" s="1"/>
  <c r="AK74" s="1"/>
  <c r="AM74" s="1"/>
  <c r="M74"/>
  <c r="L74"/>
  <c r="H74"/>
  <c r="T73"/>
  <c r="V73" s="1"/>
  <c r="X73" s="1"/>
  <c r="Z73" s="1"/>
  <c r="AB73" s="1"/>
  <c r="AD73" s="1"/>
  <c r="AF73" s="1"/>
  <c r="AH73" s="1"/>
  <c r="AJ73" s="1"/>
  <c r="AL73" s="1"/>
  <c r="AN73" s="1"/>
  <c r="S73"/>
  <c r="U73" s="1"/>
  <c r="W73" s="1"/>
  <c r="Y73" s="1"/>
  <c r="M73"/>
  <c r="L73"/>
  <c r="H73"/>
  <c r="T72"/>
  <c r="V72" s="1"/>
  <c r="S72"/>
  <c r="U72" s="1"/>
  <c r="W72" s="1"/>
  <c r="Y72" s="1"/>
  <c r="AA72" s="1"/>
  <c r="AC72" s="1"/>
  <c r="AE72" s="1"/>
  <c r="AG72" s="1"/>
  <c r="AI72" s="1"/>
  <c r="AK72" s="1"/>
  <c r="AM72" s="1"/>
  <c r="M72"/>
  <c r="L72"/>
  <c r="H72"/>
  <c r="T71"/>
  <c r="V71" s="1"/>
  <c r="X71" s="1"/>
  <c r="Z71" s="1"/>
  <c r="AB71" s="1"/>
  <c r="AD71" s="1"/>
  <c r="AF71" s="1"/>
  <c r="AH71" s="1"/>
  <c r="AJ71" s="1"/>
  <c r="AL71" s="1"/>
  <c r="AN71" s="1"/>
  <c r="S71"/>
  <c r="U71" s="1"/>
  <c r="W71" s="1"/>
  <c r="Y71" s="1"/>
  <c r="AA71" s="1"/>
  <c r="AC71" s="1"/>
  <c r="AE71" s="1"/>
  <c r="AG71" s="1"/>
  <c r="AI71" s="1"/>
  <c r="AK71" s="1"/>
  <c r="AM71" s="1"/>
  <c r="M71"/>
  <c r="L71"/>
  <c r="H71"/>
  <c r="T70"/>
  <c r="V70" s="1"/>
  <c r="X70" s="1"/>
  <c r="Z70" s="1"/>
  <c r="AB70" s="1"/>
  <c r="AD70" s="1"/>
  <c r="AF70" s="1"/>
  <c r="AH70" s="1"/>
  <c r="AJ70" s="1"/>
  <c r="AL70" s="1"/>
  <c r="AN70" s="1"/>
  <c r="S70"/>
  <c r="U70" s="1"/>
  <c r="W70" s="1"/>
  <c r="Y70" s="1"/>
  <c r="AA70" s="1"/>
  <c r="AC70" s="1"/>
  <c r="AE70" s="1"/>
  <c r="AG70" s="1"/>
  <c r="AI70" s="1"/>
  <c r="AK70" s="1"/>
  <c r="AM70" s="1"/>
  <c r="M70"/>
  <c r="L70"/>
  <c r="H70"/>
  <c r="T69"/>
  <c r="V69" s="1"/>
  <c r="S69"/>
  <c r="U69" s="1"/>
  <c r="W69" s="1"/>
  <c r="Y69" s="1"/>
  <c r="AA69" s="1"/>
  <c r="AC69" s="1"/>
  <c r="AE69" s="1"/>
  <c r="AG69" s="1"/>
  <c r="AI69" s="1"/>
  <c r="AK69" s="1"/>
  <c r="AM69" s="1"/>
  <c r="M69"/>
  <c r="L69"/>
  <c r="H69"/>
  <c r="T68"/>
  <c r="V68" s="1"/>
  <c r="X68" s="1"/>
  <c r="Z68" s="1"/>
  <c r="AB68" s="1"/>
  <c r="AD68" s="1"/>
  <c r="AF68" s="1"/>
  <c r="AH68" s="1"/>
  <c r="AJ68" s="1"/>
  <c r="AL68" s="1"/>
  <c r="AN68" s="1"/>
  <c r="S68"/>
  <c r="U68" s="1"/>
  <c r="M68"/>
  <c r="L68"/>
  <c r="H68"/>
  <c r="T67"/>
  <c r="V67" s="1"/>
  <c r="X67" s="1"/>
  <c r="Z67" s="1"/>
  <c r="AB67" s="1"/>
  <c r="AD67" s="1"/>
  <c r="AF67" s="1"/>
  <c r="AH67" s="1"/>
  <c r="AJ67" s="1"/>
  <c r="AL67" s="1"/>
  <c r="AN67" s="1"/>
  <c r="S67"/>
  <c r="U67" s="1"/>
  <c r="W67" s="1"/>
  <c r="Y67" s="1"/>
  <c r="AA67" s="1"/>
  <c r="AC67" s="1"/>
  <c r="AE67" s="1"/>
  <c r="AG67" s="1"/>
  <c r="AI67" s="1"/>
  <c r="AK67" s="1"/>
  <c r="AM67" s="1"/>
  <c r="M67"/>
  <c r="L67"/>
  <c r="H67"/>
  <c r="T66"/>
  <c r="V66" s="1"/>
  <c r="X66" s="1"/>
  <c r="S66"/>
  <c r="M66"/>
  <c r="L66"/>
  <c r="H66"/>
  <c r="T65"/>
  <c r="V65" s="1"/>
  <c r="X65" s="1"/>
  <c r="S65"/>
  <c r="U65" s="1"/>
  <c r="W65" s="1"/>
  <c r="Y65" s="1"/>
  <c r="AA65" s="1"/>
  <c r="AC65" s="1"/>
  <c r="M65"/>
  <c r="L65"/>
  <c r="H65"/>
  <c r="T64"/>
  <c r="V64" s="1"/>
  <c r="X64" s="1"/>
  <c r="Z64" s="1"/>
  <c r="AB64" s="1"/>
  <c r="AD64" s="1"/>
  <c r="AF64" s="1"/>
  <c r="AH64" s="1"/>
  <c r="AJ64" s="1"/>
  <c r="AL64" s="1"/>
  <c r="AN64" s="1"/>
  <c r="S64"/>
  <c r="U64" s="1"/>
  <c r="W64" s="1"/>
  <c r="M64"/>
  <c r="L64"/>
  <c r="H64"/>
  <c r="T63"/>
  <c r="V63" s="1"/>
  <c r="X63" s="1"/>
  <c r="Z63" s="1"/>
  <c r="AB63" s="1"/>
  <c r="AD63" s="1"/>
  <c r="AF63" s="1"/>
  <c r="AH63" s="1"/>
  <c r="AJ63" s="1"/>
  <c r="AL63" s="1"/>
  <c r="AN63" s="1"/>
  <c r="S63"/>
  <c r="U63" s="1"/>
  <c r="W63" s="1"/>
  <c r="Y63" s="1"/>
  <c r="AA63" s="1"/>
  <c r="AC63" s="1"/>
  <c r="AE63" s="1"/>
  <c r="AG63" s="1"/>
  <c r="AI63" s="1"/>
  <c r="AK63" s="1"/>
  <c r="AM63" s="1"/>
  <c r="M63"/>
  <c r="L63"/>
  <c r="H63"/>
  <c r="T62"/>
  <c r="V62" s="1"/>
  <c r="X62" s="1"/>
  <c r="Z62" s="1"/>
  <c r="AB62" s="1"/>
  <c r="AD62" s="1"/>
  <c r="AF62" s="1"/>
  <c r="AH62" s="1"/>
  <c r="AJ62" s="1"/>
  <c r="AL62" s="1"/>
  <c r="AN62" s="1"/>
  <c r="S62"/>
  <c r="U62" s="1"/>
  <c r="W62" s="1"/>
  <c r="Y62" s="1"/>
  <c r="AA62" s="1"/>
  <c r="AC62" s="1"/>
  <c r="AE62" s="1"/>
  <c r="AG62" s="1"/>
  <c r="AI62" s="1"/>
  <c r="AK62" s="1"/>
  <c r="AM62" s="1"/>
  <c r="M62"/>
  <c r="L62"/>
  <c r="H62"/>
  <c r="T61"/>
  <c r="V61" s="1"/>
  <c r="X61" s="1"/>
  <c r="Z61" s="1"/>
  <c r="AB61" s="1"/>
  <c r="AD61" s="1"/>
  <c r="AF61" s="1"/>
  <c r="AH61" s="1"/>
  <c r="AJ61" s="1"/>
  <c r="AL61" s="1"/>
  <c r="AN61" s="1"/>
  <c r="S61"/>
  <c r="U61" s="1"/>
  <c r="W61" s="1"/>
  <c r="Y61" s="1"/>
  <c r="M61"/>
  <c r="L61"/>
  <c r="H61"/>
  <c r="T60"/>
  <c r="V60" s="1"/>
  <c r="S60"/>
  <c r="U60" s="1"/>
  <c r="W60" s="1"/>
  <c r="Y60" s="1"/>
  <c r="AA60" s="1"/>
  <c r="AC60" s="1"/>
  <c r="AE60" s="1"/>
  <c r="AG60" s="1"/>
  <c r="AI60" s="1"/>
  <c r="AK60" s="1"/>
  <c r="AM60" s="1"/>
  <c r="M60"/>
  <c r="L60"/>
  <c r="H60"/>
  <c r="T59"/>
  <c r="V59" s="1"/>
  <c r="X59" s="1"/>
  <c r="Z59" s="1"/>
  <c r="AB59" s="1"/>
  <c r="AD59" s="1"/>
  <c r="AF59" s="1"/>
  <c r="AH59" s="1"/>
  <c r="AJ59" s="1"/>
  <c r="AL59" s="1"/>
  <c r="AN59" s="1"/>
  <c r="S59"/>
  <c r="U59" s="1"/>
  <c r="W59" s="1"/>
  <c r="Y59" s="1"/>
  <c r="AA59" s="1"/>
  <c r="AC59" s="1"/>
  <c r="AE59" s="1"/>
  <c r="AG59" s="1"/>
  <c r="AI59" s="1"/>
  <c r="AK59" s="1"/>
  <c r="AM59" s="1"/>
  <c r="M59"/>
  <c r="L59"/>
  <c r="H59"/>
  <c r="T58"/>
  <c r="V58" s="1"/>
  <c r="X58" s="1"/>
  <c r="Z58" s="1"/>
  <c r="AB58" s="1"/>
  <c r="AD58" s="1"/>
  <c r="AF58" s="1"/>
  <c r="AH58" s="1"/>
  <c r="AJ58" s="1"/>
  <c r="AL58" s="1"/>
  <c r="AN58" s="1"/>
  <c r="S58"/>
  <c r="U58" s="1"/>
  <c r="W58" s="1"/>
  <c r="Y58" s="1"/>
  <c r="AA58" s="1"/>
  <c r="AC58" s="1"/>
  <c r="AE58" s="1"/>
  <c r="AG58" s="1"/>
  <c r="AI58" s="1"/>
  <c r="AK58" s="1"/>
  <c r="AM58" s="1"/>
  <c r="M58"/>
  <c r="L58"/>
  <c r="H58"/>
  <c r="T57"/>
  <c r="V57" s="1"/>
  <c r="S57"/>
  <c r="U57" s="1"/>
  <c r="W57" s="1"/>
  <c r="Y57" s="1"/>
  <c r="AA57" s="1"/>
  <c r="AC57" s="1"/>
  <c r="AE57" s="1"/>
  <c r="AG57" s="1"/>
  <c r="AI57" s="1"/>
  <c r="AK57" s="1"/>
  <c r="AM57" s="1"/>
  <c r="M57"/>
  <c r="L57"/>
  <c r="H57"/>
  <c r="T56"/>
  <c r="V56" s="1"/>
  <c r="X56" s="1"/>
  <c r="Z56" s="1"/>
  <c r="AB56" s="1"/>
  <c r="AD56" s="1"/>
  <c r="AF56" s="1"/>
  <c r="AH56" s="1"/>
  <c r="AJ56" s="1"/>
  <c r="AL56" s="1"/>
  <c r="AN56" s="1"/>
  <c r="S56"/>
  <c r="U56" s="1"/>
  <c r="W56" s="1"/>
  <c r="Y56" s="1"/>
  <c r="AA56" s="1"/>
  <c r="AC56" s="1"/>
  <c r="AE56" s="1"/>
  <c r="AG56" s="1"/>
  <c r="AI56" s="1"/>
  <c r="AK56" s="1"/>
  <c r="AM56" s="1"/>
  <c r="M56"/>
  <c r="L56"/>
  <c r="H56"/>
  <c r="T55"/>
  <c r="V55" s="1"/>
  <c r="X55" s="1"/>
  <c r="Z55" s="1"/>
  <c r="AB55" s="1"/>
  <c r="AD55" s="1"/>
  <c r="AF55" s="1"/>
  <c r="AH55" s="1"/>
  <c r="AJ55" s="1"/>
  <c r="AL55" s="1"/>
  <c r="AN55" s="1"/>
  <c r="S55"/>
  <c r="U55" s="1"/>
  <c r="W55" s="1"/>
  <c r="Y55" s="1"/>
  <c r="AA55" s="1"/>
  <c r="AC55" s="1"/>
  <c r="AE55" s="1"/>
  <c r="AG55" s="1"/>
  <c r="AI55" s="1"/>
  <c r="AK55" s="1"/>
  <c r="AM55" s="1"/>
  <c r="M55"/>
  <c r="L55"/>
  <c r="H55"/>
  <c r="T54"/>
  <c r="V54" s="1"/>
  <c r="X54" s="1"/>
  <c r="Z54" s="1"/>
  <c r="AB54" s="1"/>
  <c r="AD54" s="1"/>
  <c r="AF54" s="1"/>
  <c r="AH54" s="1"/>
  <c r="AJ54" s="1"/>
  <c r="AL54" s="1"/>
  <c r="AN54" s="1"/>
  <c r="S54"/>
  <c r="M54"/>
  <c r="L54"/>
  <c r="H54"/>
  <c r="T53"/>
  <c r="V53" s="1"/>
  <c r="X53" s="1"/>
  <c r="S53"/>
  <c r="U53" s="1"/>
  <c r="W53" s="1"/>
  <c r="Y53" s="1"/>
  <c r="AA53" s="1"/>
  <c r="AC53" s="1"/>
  <c r="M53"/>
  <c r="L53"/>
  <c r="H53"/>
  <c r="T52"/>
  <c r="V52" s="1"/>
  <c r="X52" s="1"/>
  <c r="Z52" s="1"/>
  <c r="AB52" s="1"/>
  <c r="AD52" s="1"/>
  <c r="AF52" s="1"/>
  <c r="AH52" s="1"/>
  <c r="AJ52" s="1"/>
  <c r="AL52" s="1"/>
  <c r="AN52" s="1"/>
  <c r="S52"/>
  <c r="U52" s="1"/>
  <c r="W52" s="1"/>
  <c r="M52"/>
  <c r="L52"/>
  <c r="H52"/>
  <c r="T51"/>
  <c r="V51" s="1"/>
  <c r="X51" s="1"/>
  <c r="Z51" s="1"/>
  <c r="AB51" s="1"/>
  <c r="AD51" s="1"/>
  <c r="AF51" s="1"/>
  <c r="AH51" s="1"/>
  <c r="AJ51" s="1"/>
  <c r="AL51" s="1"/>
  <c r="AN51" s="1"/>
  <c r="S51"/>
  <c r="U51" s="1"/>
  <c r="W51" s="1"/>
  <c r="Y51" s="1"/>
  <c r="AA51" s="1"/>
  <c r="AC51" s="1"/>
  <c r="AE51" s="1"/>
  <c r="AG51" s="1"/>
  <c r="AI51" s="1"/>
  <c r="AK51" s="1"/>
  <c r="AM51" s="1"/>
  <c r="M51"/>
  <c r="L51"/>
  <c r="H51"/>
  <c r="T50"/>
  <c r="V50" s="1"/>
  <c r="X50" s="1"/>
  <c r="Z50" s="1"/>
  <c r="AB50" s="1"/>
  <c r="AD50" s="1"/>
  <c r="AF50" s="1"/>
  <c r="AH50" s="1"/>
  <c r="AJ50" s="1"/>
  <c r="AL50" s="1"/>
  <c r="AN50" s="1"/>
  <c r="S50"/>
  <c r="U50" s="1"/>
  <c r="W50" s="1"/>
  <c r="Y50" s="1"/>
  <c r="AA50" s="1"/>
  <c r="AC50" s="1"/>
  <c r="AE50" s="1"/>
  <c r="AG50" s="1"/>
  <c r="AI50" s="1"/>
  <c r="AK50" s="1"/>
  <c r="AM50" s="1"/>
  <c r="M50"/>
  <c r="L50"/>
  <c r="H50"/>
  <c r="T49"/>
  <c r="V49" s="1"/>
  <c r="X49" s="1"/>
  <c r="Z49" s="1"/>
  <c r="AB49" s="1"/>
  <c r="AD49" s="1"/>
  <c r="AF49" s="1"/>
  <c r="AH49" s="1"/>
  <c r="AJ49" s="1"/>
  <c r="AL49" s="1"/>
  <c r="AN49" s="1"/>
  <c r="S49"/>
  <c r="U49" s="1"/>
  <c r="W49" s="1"/>
  <c r="Y49" s="1"/>
  <c r="M49"/>
  <c r="L49"/>
  <c r="H49"/>
  <c r="T48"/>
  <c r="V48" s="1"/>
  <c r="S48"/>
  <c r="U48" s="1"/>
  <c r="W48" s="1"/>
  <c r="Y48" s="1"/>
  <c r="AA48" s="1"/>
  <c r="AC48" s="1"/>
  <c r="AE48" s="1"/>
  <c r="AG48" s="1"/>
  <c r="AI48" s="1"/>
  <c r="AK48" s="1"/>
  <c r="AM48" s="1"/>
  <c r="M48"/>
  <c r="L48"/>
  <c r="H48"/>
  <c r="T47"/>
  <c r="V47" s="1"/>
  <c r="X47" s="1"/>
  <c r="Z47" s="1"/>
  <c r="AB47" s="1"/>
  <c r="AD47" s="1"/>
  <c r="AF47" s="1"/>
  <c r="AH47" s="1"/>
  <c r="AJ47" s="1"/>
  <c r="AL47" s="1"/>
  <c r="AN47" s="1"/>
  <c r="S47"/>
  <c r="U47" s="1"/>
  <c r="W47" s="1"/>
  <c r="Y47" s="1"/>
  <c r="AA47" s="1"/>
  <c r="AC47" s="1"/>
  <c r="AE47" s="1"/>
  <c r="AG47" s="1"/>
  <c r="AI47" s="1"/>
  <c r="AK47" s="1"/>
  <c r="AM47" s="1"/>
  <c r="M47"/>
  <c r="L47"/>
  <c r="H47"/>
  <c r="T46"/>
  <c r="V46" s="1"/>
  <c r="X46" s="1"/>
  <c r="Z46" s="1"/>
  <c r="AB46" s="1"/>
  <c r="AD46" s="1"/>
  <c r="AF46" s="1"/>
  <c r="AH46" s="1"/>
  <c r="AJ46" s="1"/>
  <c r="AL46" s="1"/>
  <c r="AN46" s="1"/>
  <c r="S46"/>
  <c r="U46" s="1"/>
  <c r="W46" s="1"/>
  <c r="Y46" s="1"/>
  <c r="AA46" s="1"/>
  <c r="AC46" s="1"/>
  <c r="AE46" s="1"/>
  <c r="AG46" s="1"/>
  <c r="AI46" s="1"/>
  <c r="AK46" s="1"/>
  <c r="AM46" s="1"/>
  <c r="M46"/>
  <c r="L46"/>
  <c r="H46"/>
  <c r="T45"/>
  <c r="V45" s="1"/>
  <c r="S45"/>
  <c r="U45" s="1"/>
  <c r="W45" s="1"/>
  <c r="Y45" s="1"/>
  <c r="AA45" s="1"/>
  <c r="AC45" s="1"/>
  <c r="AE45" s="1"/>
  <c r="AG45" s="1"/>
  <c r="AI45" s="1"/>
  <c r="AK45" s="1"/>
  <c r="AM45" s="1"/>
  <c r="M45"/>
  <c r="L45"/>
  <c r="H45"/>
  <c r="T44"/>
  <c r="V44" s="1"/>
  <c r="X44" s="1"/>
  <c r="Z44" s="1"/>
  <c r="AB44" s="1"/>
  <c r="AD44" s="1"/>
  <c r="AF44" s="1"/>
  <c r="AH44" s="1"/>
  <c r="AJ44" s="1"/>
  <c r="AL44" s="1"/>
  <c r="AN44" s="1"/>
  <c r="S44"/>
  <c r="U44" s="1"/>
  <c r="M44"/>
  <c r="L44"/>
  <c r="H44"/>
  <c r="T43"/>
  <c r="V43" s="1"/>
  <c r="X43" s="1"/>
  <c r="Z43" s="1"/>
  <c r="AB43" s="1"/>
  <c r="AD43" s="1"/>
  <c r="AF43" s="1"/>
  <c r="AH43" s="1"/>
  <c r="AJ43" s="1"/>
  <c r="AL43" s="1"/>
  <c r="AN43" s="1"/>
  <c r="S43"/>
  <c r="U43" s="1"/>
  <c r="W43" s="1"/>
  <c r="Y43" s="1"/>
  <c r="AA43" s="1"/>
  <c r="AC43" s="1"/>
  <c r="AE43" s="1"/>
  <c r="AG43" s="1"/>
  <c r="AI43" s="1"/>
  <c r="AK43" s="1"/>
  <c r="AM43" s="1"/>
  <c r="M43"/>
  <c r="L43"/>
  <c r="H43"/>
  <c r="T42"/>
  <c r="V42" s="1"/>
  <c r="X42" s="1"/>
  <c r="Z42" s="1"/>
  <c r="AB42" s="1"/>
  <c r="AD42" s="1"/>
  <c r="AF42" s="1"/>
  <c r="AH42" s="1"/>
  <c r="AJ42" s="1"/>
  <c r="AL42" s="1"/>
  <c r="AN42" s="1"/>
  <c r="S42"/>
  <c r="M42"/>
  <c r="L42"/>
  <c r="H42"/>
  <c r="T41"/>
  <c r="V41" s="1"/>
  <c r="X41" s="1"/>
  <c r="S41"/>
  <c r="U41" s="1"/>
  <c r="W41" s="1"/>
  <c r="Y41" s="1"/>
  <c r="AA41" s="1"/>
  <c r="AC41" s="1"/>
  <c r="M41"/>
  <c r="L41"/>
  <c r="H41"/>
  <c r="T40"/>
  <c r="V40" s="1"/>
  <c r="X40" s="1"/>
  <c r="Z40" s="1"/>
  <c r="AB40" s="1"/>
  <c r="AD40" s="1"/>
  <c r="AF40" s="1"/>
  <c r="AH40" s="1"/>
  <c r="AJ40" s="1"/>
  <c r="AL40" s="1"/>
  <c r="AN40" s="1"/>
  <c r="S40"/>
  <c r="U40" s="1"/>
  <c r="W40" s="1"/>
  <c r="M40"/>
  <c r="L40"/>
  <c r="H40"/>
  <c r="T39"/>
  <c r="V39" s="1"/>
  <c r="X39" s="1"/>
  <c r="Z39" s="1"/>
  <c r="AB39" s="1"/>
  <c r="AD39" s="1"/>
  <c r="AF39" s="1"/>
  <c r="AH39" s="1"/>
  <c r="AJ39" s="1"/>
  <c r="AL39" s="1"/>
  <c r="AN39" s="1"/>
  <c r="S39"/>
  <c r="U39" s="1"/>
  <c r="W39" s="1"/>
  <c r="Y39" s="1"/>
  <c r="AA39" s="1"/>
  <c r="AC39" s="1"/>
  <c r="AE39" s="1"/>
  <c r="AG39" s="1"/>
  <c r="AI39" s="1"/>
  <c r="AK39" s="1"/>
  <c r="AM39" s="1"/>
  <c r="M39"/>
  <c r="L39"/>
  <c r="H39"/>
  <c r="T38"/>
  <c r="V38" s="1"/>
  <c r="X38" s="1"/>
  <c r="Z38" s="1"/>
  <c r="AB38" s="1"/>
  <c r="AD38" s="1"/>
  <c r="AF38" s="1"/>
  <c r="AH38" s="1"/>
  <c r="AJ38" s="1"/>
  <c r="AL38" s="1"/>
  <c r="AN38" s="1"/>
  <c r="S38"/>
  <c r="U38" s="1"/>
  <c r="W38" s="1"/>
  <c r="Y38" s="1"/>
  <c r="AA38" s="1"/>
  <c r="AC38" s="1"/>
  <c r="AE38" s="1"/>
  <c r="AG38" s="1"/>
  <c r="AI38" s="1"/>
  <c r="AK38" s="1"/>
  <c r="AM38" s="1"/>
  <c r="M38"/>
  <c r="L38"/>
  <c r="H38"/>
  <c r="T37"/>
  <c r="V37" s="1"/>
  <c r="X37" s="1"/>
  <c r="Z37" s="1"/>
  <c r="AB37" s="1"/>
  <c r="AD37" s="1"/>
  <c r="AF37" s="1"/>
  <c r="AH37" s="1"/>
  <c r="AJ37" s="1"/>
  <c r="AL37" s="1"/>
  <c r="AN37" s="1"/>
  <c r="S37"/>
  <c r="U37" s="1"/>
  <c r="W37" s="1"/>
  <c r="Y37" s="1"/>
  <c r="M37"/>
  <c r="L37"/>
  <c r="H37"/>
  <c r="T36"/>
  <c r="V36" s="1"/>
  <c r="S36"/>
  <c r="U36" s="1"/>
  <c r="W36" s="1"/>
  <c r="Y36" s="1"/>
  <c r="AA36" s="1"/>
  <c r="AC36" s="1"/>
  <c r="AE36" s="1"/>
  <c r="AG36" s="1"/>
  <c r="AI36" s="1"/>
  <c r="AK36" s="1"/>
  <c r="AM36" s="1"/>
  <c r="M36"/>
  <c r="L36"/>
  <c r="H36"/>
  <c r="T35"/>
  <c r="V35" s="1"/>
  <c r="X35" s="1"/>
  <c r="Z35" s="1"/>
  <c r="AB35" s="1"/>
  <c r="AD35" s="1"/>
  <c r="AF35" s="1"/>
  <c r="AH35" s="1"/>
  <c r="AJ35" s="1"/>
  <c r="AL35" s="1"/>
  <c r="AN35" s="1"/>
  <c r="S35"/>
  <c r="U35" s="1"/>
  <c r="W35" s="1"/>
  <c r="Y35" s="1"/>
  <c r="AA35" s="1"/>
  <c r="AC35" s="1"/>
  <c r="AE35" s="1"/>
  <c r="AG35" s="1"/>
  <c r="AI35" s="1"/>
  <c r="AK35" s="1"/>
  <c r="AM35" s="1"/>
  <c r="M35"/>
  <c r="L35"/>
  <c r="H35"/>
  <c r="T34"/>
  <c r="V34" s="1"/>
  <c r="X34" s="1"/>
  <c r="Z34" s="1"/>
  <c r="AB34" s="1"/>
  <c r="AD34" s="1"/>
  <c r="AF34" s="1"/>
  <c r="AH34" s="1"/>
  <c r="AJ34" s="1"/>
  <c r="AL34" s="1"/>
  <c r="AN34" s="1"/>
  <c r="S34"/>
  <c r="U34" s="1"/>
  <c r="W34" s="1"/>
  <c r="Y34" s="1"/>
  <c r="AA34" s="1"/>
  <c r="AC34" s="1"/>
  <c r="AE34" s="1"/>
  <c r="AG34" s="1"/>
  <c r="AI34" s="1"/>
  <c r="AK34" s="1"/>
  <c r="AM34" s="1"/>
  <c r="M34"/>
  <c r="L34"/>
  <c r="H34"/>
  <c r="T33"/>
  <c r="V33" s="1"/>
  <c r="S33"/>
  <c r="U33" s="1"/>
  <c r="W33" s="1"/>
  <c r="Y33" s="1"/>
  <c r="AA33" s="1"/>
  <c r="AC33" s="1"/>
  <c r="AE33" s="1"/>
  <c r="AG33" s="1"/>
  <c r="AI33" s="1"/>
  <c r="AK33" s="1"/>
  <c r="AM33" s="1"/>
  <c r="M33"/>
  <c r="L33"/>
  <c r="H33"/>
  <c r="T32"/>
  <c r="V32" s="1"/>
  <c r="X32" s="1"/>
  <c r="Z32" s="1"/>
  <c r="AB32" s="1"/>
  <c r="AD32" s="1"/>
  <c r="AF32" s="1"/>
  <c r="AH32" s="1"/>
  <c r="AJ32" s="1"/>
  <c r="AL32" s="1"/>
  <c r="AN32" s="1"/>
  <c r="S32"/>
  <c r="U32" s="1"/>
  <c r="W32" s="1"/>
  <c r="Y32" s="1"/>
  <c r="AA32" s="1"/>
  <c r="AC32" s="1"/>
  <c r="AE32" s="1"/>
  <c r="AG32" s="1"/>
  <c r="AI32" s="1"/>
  <c r="AK32" s="1"/>
  <c r="AM32" s="1"/>
  <c r="M32"/>
  <c r="L32"/>
  <c r="H32"/>
  <c r="T31"/>
  <c r="V31" s="1"/>
  <c r="X31" s="1"/>
  <c r="Z31" s="1"/>
  <c r="AB31" s="1"/>
  <c r="AD31" s="1"/>
  <c r="AF31" s="1"/>
  <c r="AH31" s="1"/>
  <c r="AJ31" s="1"/>
  <c r="AL31" s="1"/>
  <c r="AN31" s="1"/>
  <c r="S31"/>
  <c r="U31" s="1"/>
  <c r="W31" s="1"/>
  <c r="Y31" s="1"/>
  <c r="AA31" s="1"/>
  <c r="AC31" s="1"/>
  <c r="AE31" s="1"/>
  <c r="AG31" s="1"/>
  <c r="AI31" s="1"/>
  <c r="AK31" s="1"/>
  <c r="AM31" s="1"/>
  <c r="M31"/>
  <c r="L31"/>
  <c r="H31"/>
  <c r="T30"/>
  <c r="V30" s="1"/>
  <c r="X30" s="1"/>
  <c r="Z30" s="1"/>
  <c r="AB30" s="1"/>
  <c r="AD30" s="1"/>
  <c r="AF30" s="1"/>
  <c r="AH30" s="1"/>
  <c r="AJ30" s="1"/>
  <c r="AL30" s="1"/>
  <c r="AN30" s="1"/>
  <c r="S30"/>
  <c r="M30"/>
  <c r="L30"/>
  <c r="H30"/>
  <c r="T29"/>
  <c r="V29" s="1"/>
  <c r="X29" s="1"/>
  <c r="S29"/>
  <c r="U29" s="1"/>
  <c r="W29" s="1"/>
  <c r="Y29" s="1"/>
  <c r="AA29" s="1"/>
  <c r="AC29" s="1"/>
  <c r="M29"/>
  <c r="L29"/>
  <c r="H29"/>
  <c r="T28"/>
  <c r="V28" s="1"/>
  <c r="X28" s="1"/>
  <c r="Z28" s="1"/>
  <c r="AB28" s="1"/>
  <c r="AD28" s="1"/>
  <c r="AF28" s="1"/>
  <c r="AH28" s="1"/>
  <c r="AJ28" s="1"/>
  <c r="AL28" s="1"/>
  <c r="AN28" s="1"/>
  <c r="S28"/>
  <c r="U28" s="1"/>
  <c r="W28" s="1"/>
  <c r="M28"/>
  <c r="L28"/>
  <c r="H28"/>
  <c r="T27"/>
  <c r="V27" s="1"/>
  <c r="X27" s="1"/>
  <c r="Z27" s="1"/>
  <c r="AB27" s="1"/>
  <c r="AD27" s="1"/>
  <c r="AF27" s="1"/>
  <c r="AH27" s="1"/>
  <c r="AJ27" s="1"/>
  <c r="AL27" s="1"/>
  <c r="AN27" s="1"/>
  <c r="S27"/>
  <c r="U27" s="1"/>
  <c r="W27" s="1"/>
  <c r="Y27" s="1"/>
  <c r="AA27" s="1"/>
  <c r="AC27" s="1"/>
  <c r="AE27" s="1"/>
  <c r="AG27" s="1"/>
  <c r="AI27" s="1"/>
  <c r="AK27" s="1"/>
  <c r="AM27" s="1"/>
  <c r="M27"/>
  <c r="L27"/>
  <c r="H27"/>
  <c r="T26"/>
  <c r="V26" s="1"/>
  <c r="X26" s="1"/>
  <c r="Z26" s="1"/>
  <c r="AB26" s="1"/>
  <c r="AD26" s="1"/>
  <c r="AF26" s="1"/>
  <c r="AH26" s="1"/>
  <c r="AJ26" s="1"/>
  <c r="AL26" s="1"/>
  <c r="AN26" s="1"/>
  <c r="S26"/>
  <c r="U26" s="1"/>
  <c r="W26" s="1"/>
  <c r="Y26" s="1"/>
  <c r="AA26" s="1"/>
  <c r="AC26" s="1"/>
  <c r="AE26" s="1"/>
  <c r="AG26" s="1"/>
  <c r="AI26" s="1"/>
  <c r="AK26" s="1"/>
  <c r="AM26" s="1"/>
  <c r="M26"/>
  <c r="L26"/>
  <c r="H26"/>
  <c r="T25"/>
  <c r="V25" s="1"/>
  <c r="X25" s="1"/>
  <c r="Z25" s="1"/>
  <c r="AB25" s="1"/>
  <c r="AD25" s="1"/>
  <c r="AF25" s="1"/>
  <c r="AH25" s="1"/>
  <c r="AJ25" s="1"/>
  <c r="AL25" s="1"/>
  <c r="AN25" s="1"/>
  <c r="S25"/>
  <c r="U25" s="1"/>
  <c r="W25" s="1"/>
  <c r="Y25" s="1"/>
  <c r="M25"/>
  <c r="L25"/>
  <c r="H25"/>
  <c r="T24"/>
  <c r="V24" s="1"/>
  <c r="S24"/>
  <c r="U24" s="1"/>
  <c r="W24" s="1"/>
  <c r="Y24" s="1"/>
  <c r="AA24" s="1"/>
  <c r="AC24" s="1"/>
  <c r="AE24" s="1"/>
  <c r="AG24" s="1"/>
  <c r="AI24" s="1"/>
  <c r="AK24" s="1"/>
  <c r="AM24" s="1"/>
  <c r="M24"/>
  <c r="L24"/>
  <c r="H24"/>
  <c r="T23"/>
  <c r="V23" s="1"/>
  <c r="X23" s="1"/>
  <c r="Z23" s="1"/>
  <c r="AB23" s="1"/>
  <c r="AD23" s="1"/>
  <c r="AF23" s="1"/>
  <c r="AH23" s="1"/>
  <c r="AJ23" s="1"/>
  <c r="AL23" s="1"/>
  <c r="AN23" s="1"/>
  <c r="S23"/>
  <c r="U23" s="1"/>
  <c r="W23" s="1"/>
  <c r="Y23" s="1"/>
  <c r="AA23" s="1"/>
  <c r="AC23" s="1"/>
  <c r="AE23" s="1"/>
  <c r="AG23" s="1"/>
  <c r="AI23" s="1"/>
  <c r="AK23" s="1"/>
  <c r="AM23" s="1"/>
  <c r="M23"/>
  <c r="L23"/>
  <c r="H23"/>
  <c r="T22"/>
  <c r="V22" s="1"/>
  <c r="X22" s="1"/>
  <c r="Z22" s="1"/>
  <c r="AB22" s="1"/>
  <c r="AD22" s="1"/>
  <c r="AF22" s="1"/>
  <c r="AH22" s="1"/>
  <c r="AJ22" s="1"/>
  <c r="AL22" s="1"/>
  <c r="AN22" s="1"/>
  <c r="S22"/>
  <c r="U22" s="1"/>
  <c r="W22" s="1"/>
  <c r="Y22" s="1"/>
  <c r="AA22" s="1"/>
  <c r="AC22" s="1"/>
  <c r="AE22" s="1"/>
  <c r="AG22" s="1"/>
  <c r="AI22" s="1"/>
  <c r="AK22" s="1"/>
  <c r="AM22" s="1"/>
  <c r="M22"/>
  <c r="L22"/>
  <c r="H22"/>
  <c r="T21"/>
  <c r="V21" s="1"/>
  <c r="S21"/>
  <c r="U21" s="1"/>
  <c r="W21" s="1"/>
  <c r="Y21" s="1"/>
  <c r="AA21" s="1"/>
  <c r="AC21" s="1"/>
  <c r="AE21" s="1"/>
  <c r="AG21" s="1"/>
  <c r="AI21" s="1"/>
  <c r="AK21" s="1"/>
  <c r="AM21" s="1"/>
  <c r="M21"/>
  <c r="L21"/>
  <c r="H21"/>
  <c r="T20"/>
  <c r="V20" s="1"/>
  <c r="X20" s="1"/>
  <c r="Z20" s="1"/>
  <c r="AB20" s="1"/>
  <c r="AD20" s="1"/>
  <c r="AF20" s="1"/>
  <c r="AH20" s="1"/>
  <c r="AJ20" s="1"/>
  <c r="AL20" s="1"/>
  <c r="AN20" s="1"/>
  <c r="S20"/>
  <c r="U20" s="1"/>
  <c r="M20"/>
  <c r="L20"/>
  <c r="H20"/>
  <c r="T19"/>
  <c r="V19" s="1"/>
  <c r="X19" s="1"/>
  <c r="Z19" s="1"/>
  <c r="AB19" s="1"/>
  <c r="AD19" s="1"/>
  <c r="AF19" s="1"/>
  <c r="AH19" s="1"/>
  <c r="AJ19" s="1"/>
  <c r="AL19" s="1"/>
  <c r="AN19" s="1"/>
  <c r="S19"/>
  <c r="U19" s="1"/>
  <c r="W19" s="1"/>
  <c r="Y19" s="1"/>
  <c r="AA19" s="1"/>
  <c r="AC19" s="1"/>
  <c r="AE19" s="1"/>
  <c r="AG19" s="1"/>
  <c r="AI19" s="1"/>
  <c r="AK19" s="1"/>
  <c r="AM19" s="1"/>
  <c r="M19"/>
  <c r="M140" s="1"/>
  <c r="L19"/>
  <c r="L140" s="1"/>
  <c r="H19"/>
  <c r="T18"/>
  <c r="V18" s="1"/>
  <c r="X18" s="1"/>
  <c r="Z18" s="1"/>
  <c r="AB18" s="1"/>
  <c r="AD18" s="1"/>
  <c r="AF18" s="1"/>
  <c r="AH18" s="1"/>
  <c r="AJ18" s="1"/>
  <c r="AL18" s="1"/>
  <c r="AN18" s="1"/>
  <c r="S18"/>
  <c r="M18"/>
  <c r="L18"/>
  <c r="H18"/>
  <c r="T17"/>
  <c r="V17" s="1"/>
  <c r="X17" s="1"/>
  <c r="S17"/>
  <c r="U17" s="1"/>
  <c r="W17" s="1"/>
  <c r="Y17" s="1"/>
  <c r="AA17" s="1"/>
  <c r="AC17" s="1"/>
  <c r="M17"/>
  <c r="L17"/>
  <c r="H17"/>
  <c r="T16"/>
  <c r="V16" s="1"/>
  <c r="X16" s="1"/>
  <c r="Z16" s="1"/>
  <c r="AB16" s="1"/>
  <c r="AD16" s="1"/>
  <c r="AF16" s="1"/>
  <c r="AH16" s="1"/>
  <c r="AJ16" s="1"/>
  <c r="AL16" s="1"/>
  <c r="AN16" s="1"/>
  <c r="S16"/>
  <c r="U16" s="1"/>
  <c r="W16" s="1"/>
  <c r="M16"/>
  <c r="L16"/>
  <c r="H16"/>
  <c r="T15"/>
  <c r="V15" s="1"/>
  <c r="X15" s="1"/>
  <c r="Z15" s="1"/>
  <c r="AB15" s="1"/>
  <c r="AD15" s="1"/>
  <c r="AF15" s="1"/>
  <c r="AH15" s="1"/>
  <c r="AJ15" s="1"/>
  <c r="AL15" s="1"/>
  <c r="AN15" s="1"/>
  <c r="S15"/>
  <c r="U15" s="1"/>
  <c r="W15" s="1"/>
  <c r="Y15" s="1"/>
  <c r="AA15" s="1"/>
  <c r="AC15" s="1"/>
  <c r="AE15" s="1"/>
  <c r="AG15" s="1"/>
  <c r="AI15" s="1"/>
  <c r="AK15" s="1"/>
  <c r="AM15" s="1"/>
  <c r="M15"/>
  <c r="L15"/>
  <c r="H15"/>
  <c r="T14"/>
  <c r="V14" s="1"/>
  <c r="X14" s="1"/>
  <c r="Z14" s="1"/>
  <c r="AB14" s="1"/>
  <c r="AD14" s="1"/>
  <c r="AF14" s="1"/>
  <c r="AH14" s="1"/>
  <c r="AJ14" s="1"/>
  <c r="AL14" s="1"/>
  <c r="AN14" s="1"/>
  <c r="S14"/>
  <c r="U14" s="1"/>
  <c r="W14" s="1"/>
  <c r="Y14" s="1"/>
  <c r="AA14" s="1"/>
  <c r="AC14" s="1"/>
  <c r="AE14" s="1"/>
  <c r="AG14" s="1"/>
  <c r="AI14" s="1"/>
  <c r="AK14" s="1"/>
  <c r="AM14" s="1"/>
  <c r="M14"/>
  <c r="AT14" s="1"/>
  <c r="L14"/>
  <c r="AS14" s="1"/>
  <c r="T13"/>
  <c r="S13"/>
  <c r="U13" s="1"/>
  <c r="M13"/>
  <c r="L13"/>
  <c r="H13"/>
  <c r="T12"/>
  <c r="V12" s="1"/>
  <c r="S12"/>
  <c r="U12" s="1"/>
  <c r="M12"/>
  <c r="AT12" s="1"/>
  <c r="L12"/>
  <c r="AS12" s="1"/>
  <c r="T11"/>
  <c r="V11" s="1"/>
  <c r="X11" s="1"/>
  <c r="Z11" s="1"/>
  <c r="AB11" s="1"/>
  <c r="AD11" s="1"/>
  <c r="AF11" s="1"/>
  <c r="AH11" s="1"/>
  <c r="AJ11" s="1"/>
  <c r="AL11" s="1"/>
  <c r="AN11" s="1"/>
  <c r="S11"/>
  <c r="U11" s="1"/>
  <c r="W11" s="1"/>
  <c r="Y11" s="1"/>
  <c r="AA11" s="1"/>
  <c r="AC11" s="1"/>
  <c r="AE11" s="1"/>
  <c r="AG11" s="1"/>
  <c r="AI11" s="1"/>
  <c r="AK11" s="1"/>
  <c r="AM11" s="1"/>
  <c r="M11"/>
  <c r="L11"/>
  <c r="H11"/>
  <c r="J10"/>
  <c r="I10"/>
  <c r="B9"/>
  <c r="C9" s="1"/>
  <c r="D9" s="1"/>
  <c r="E9" s="1"/>
  <c r="F9" s="1"/>
  <c r="G9" s="1"/>
  <c r="H9" s="1"/>
  <c r="K9" s="1"/>
  <c r="N9" s="1"/>
  <c r="Q9" s="1"/>
  <c r="S9" s="1"/>
  <c r="U9" s="1"/>
  <c r="W9" s="1"/>
  <c r="Y9" s="1"/>
  <c r="AA9" s="1"/>
  <c r="AC9" s="1"/>
  <c r="AE9" s="1"/>
  <c r="AG9" s="1"/>
  <c r="AI9" s="1"/>
  <c r="AK9" s="1"/>
  <c r="AM9" s="1"/>
  <c r="AP10" l="1"/>
  <c r="AO10"/>
  <c r="AQ10"/>
  <c r="AT10"/>
  <c r="AS10"/>
  <c r="L149"/>
  <c r="L154"/>
  <c r="K124"/>
  <c r="H141"/>
  <c r="L153"/>
  <c r="K108"/>
  <c r="K114"/>
  <c r="K61"/>
  <c r="K27"/>
  <c r="K34"/>
  <c r="K72"/>
  <c r="K85"/>
  <c r="K36"/>
  <c r="K58"/>
  <c r="K14"/>
  <c r="AR14" s="1"/>
  <c r="K40"/>
  <c r="K60"/>
  <c r="K127"/>
  <c r="K91"/>
  <c r="K100"/>
  <c r="K46"/>
  <c r="K24"/>
  <c r="K31"/>
  <c r="K48"/>
  <c r="K64"/>
  <c r="K131"/>
  <c r="M148"/>
  <c r="M151"/>
  <c r="K54"/>
  <c r="K70"/>
  <c r="K79"/>
  <c r="M155"/>
  <c r="H144"/>
  <c r="M138"/>
  <c r="K25"/>
  <c r="K73"/>
  <c r="K111"/>
  <c r="K132"/>
  <c r="H149"/>
  <c r="H155"/>
  <c r="K16"/>
  <c r="M139"/>
  <c r="K37"/>
  <c r="M143"/>
  <c r="K96"/>
  <c r="K102"/>
  <c r="K115"/>
  <c r="H136"/>
  <c r="H148"/>
  <c r="K51"/>
  <c r="K121"/>
  <c r="H153"/>
  <c r="K106"/>
  <c r="K30"/>
  <c r="M142"/>
  <c r="H140"/>
  <c r="H152"/>
  <c r="M137"/>
  <c r="K118"/>
  <c r="H151"/>
  <c r="K82"/>
  <c r="K84"/>
  <c r="K120"/>
  <c r="M10"/>
  <c r="W104"/>
  <c r="Y104" s="1"/>
  <c r="AA104" s="1"/>
  <c r="AC104" s="1"/>
  <c r="AE104" s="1"/>
  <c r="AG104" s="1"/>
  <c r="AI104" s="1"/>
  <c r="AK104" s="1"/>
  <c r="AM104" s="1"/>
  <c r="W116"/>
  <c r="Y116" s="1"/>
  <c r="AA116" s="1"/>
  <c r="AC116" s="1"/>
  <c r="AE116" s="1"/>
  <c r="AG116" s="1"/>
  <c r="AI116" s="1"/>
  <c r="AK116" s="1"/>
  <c r="AM116" s="1"/>
  <c r="M136"/>
  <c r="K33"/>
  <c r="K57"/>
  <c r="K81"/>
  <c r="K13"/>
  <c r="P15"/>
  <c r="H10"/>
  <c r="L144"/>
  <c r="O50"/>
  <c r="O74"/>
  <c r="L150"/>
  <c r="O98"/>
  <c r="O122"/>
  <c r="H143"/>
  <c r="K18"/>
  <c r="L139"/>
  <c r="K28"/>
  <c r="K39"/>
  <c r="K42"/>
  <c r="K52"/>
  <c r="K63"/>
  <c r="K87"/>
  <c r="K90"/>
  <c r="K103"/>
  <c r="J134"/>
  <c r="M149"/>
  <c r="K21"/>
  <c r="K45"/>
  <c r="K69"/>
  <c r="K93"/>
  <c r="K117"/>
  <c r="P27"/>
  <c r="P51"/>
  <c r="P75"/>
  <c r="P147" s="1"/>
  <c r="O107"/>
  <c r="H147"/>
  <c r="K12"/>
  <c r="AR12" s="1"/>
  <c r="K109"/>
  <c r="K128"/>
  <c r="K126"/>
  <c r="K78"/>
  <c r="K88"/>
  <c r="K99"/>
  <c r="K123"/>
  <c r="K129"/>
  <c r="K140"/>
  <c r="W20"/>
  <c r="Y20" s="1"/>
  <c r="AA20" s="1"/>
  <c r="AC20" s="1"/>
  <c r="AE20" s="1"/>
  <c r="AG20" s="1"/>
  <c r="AI20" s="1"/>
  <c r="AK20" s="1"/>
  <c r="AM20" s="1"/>
  <c r="K43"/>
  <c r="W44"/>
  <c r="Y44" s="1"/>
  <c r="AA44" s="1"/>
  <c r="AC44" s="1"/>
  <c r="AE44" s="1"/>
  <c r="AG44" s="1"/>
  <c r="AI44" s="1"/>
  <c r="AK44" s="1"/>
  <c r="AM44" s="1"/>
  <c r="W68"/>
  <c r="Y68" s="1"/>
  <c r="AA68" s="1"/>
  <c r="AC68" s="1"/>
  <c r="AE68" s="1"/>
  <c r="AG68" s="1"/>
  <c r="AI68" s="1"/>
  <c r="AK68" s="1"/>
  <c r="AM68" s="1"/>
  <c r="W92"/>
  <c r="Y92" s="1"/>
  <c r="AA92" s="1"/>
  <c r="AC92" s="1"/>
  <c r="AE92" s="1"/>
  <c r="AG92" s="1"/>
  <c r="AI92" s="1"/>
  <c r="AK92" s="1"/>
  <c r="AM92" s="1"/>
  <c r="K105"/>
  <c r="X111"/>
  <c r="Z111" s="1"/>
  <c r="AB111" s="1"/>
  <c r="AD111" s="1"/>
  <c r="AF111" s="1"/>
  <c r="AH111" s="1"/>
  <c r="AJ111" s="1"/>
  <c r="AL111" s="1"/>
  <c r="AN111" s="1"/>
  <c r="L155"/>
  <c r="H145"/>
  <c r="L136"/>
  <c r="I134"/>
  <c r="AE101"/>
  <c r="AG101" s="1"/>
  <c r="AI101" s="1"/>
  <c r="AK101" s="1"/>
  <c r="AM101" s="1"/>
  <c r="AE125"/>
  <c r="AG125" s="1"/>
  <c r="AI125" s="1"/>
  <c r="AK125" s="1"/>
  <c r="AM125" s="1"/>
  <c r="AE29"/>
  <c r="AG29" s="1"/>
  <c r="AI29" s="1"/>
  <c r="AK29" s="1"/>
  <c r="AM29" s="1"/>
  <c r="AE53"/>
  <c r="AG53" s="1"/>
  <c r="AI53" s="1"/>
  <c r="AK53" s="1"/>
  <c r="AM53" s="1"/>
  <c r="Z66"/>
  <c r="AB66" s="1"/>
  <c r="AD66" s="1"/>
  <c r="AF66" s="1"/>
  <c r="AH66" s="1"/>
  <c r="AJ66" s="1"/>
  <c r="AL66" s="1"/>
  <c r="AN66" s="1"/>
  <c r="AE77"/>
  <c r="AG77" s="1"/>
  <c r="AI77" s="1"/>
  <c r="AK77" s="1"/>
  <c r="AM77" s="1"/>
  <c r="Z90"/>
  <c r="AB90" s="1"/>
  <c r="AD90" s="1"/>
  <c r="AF90" s="1"/>
  <c r="AH90" s="1"/>
  <c r="AJ90" s="1"/>
  <c r="AL90" s="1"/>
  <c r="AN90" s="1"/>
  <c r="Y100"/>
  <c r="AA100" s="1"/>
  <c r="AC100" s="1"/>
  <c r="AE100" s="1"/>
  <c r="AG100" s="1"/>
  <c r="AI100" s="1"/>
  <c r="AK100" s="1"/>
  <c r="AM100" s="1"/>
  <c r="Z114"/>
  <c r="AB114" s="1"/>
  <c r="AD114" s="1"/>
  <c r="AF114" s="1"/>
  <c r="AH114" s="1"/>
  <c r="AJ114" s="1"/>
  <c r="AL114" s="1"/>
  <c r="AN114" s="1"/>
  <c r="Y124"/>
  <c r="AA124" s="1"/>
  <c r="AC124" s="1"/>
  <c r="AE124" s="1"/>
  <c r="AG124" s="1"/>
  <c r="AI124" s="1"/>
  <c r="AK124" s="1"/>
  <c r="AM124" s="1"/>
  <c r="P39"/>
  <c r="P63"/>
  <c r="P87"/>
  <c r="W13"/>
  <c r="Y13" s="1"/>
  <c r="AA13" s="1"/>
  <c r="AC13" s="1"/>
  <c r="AE13" s="1"/>
  <c r="AG13" s="1"/>
  <c r="AI13" s="1"/>
  <c r="AK13" s="1"/>
  <c r="AM13" s="1"/>
  <c r="Y28"/>
  <c r="AA28" s="1"/>
  <c r="AC28" s="1"/>
  <c r="AE28" s="1"/>
  <c r="AG28" s="1"/>
  <c r="AI28" s="1"/>
  <c r="AK28" s="1"/>
  <c r="AM28" s="1"/>
  <c r="Y52"/>
  <c r="AA52" s="1"/>
  <c r="AC52" s="1"/>
  <c r="AE52" s="1"/>
  <c r="AG52" s="1"/>
  <c r="AI52" s="1"/>
  <c r="AK52" s="1"/>
  <c r="AM52" s="1"/>
  <c r="Y76"/>
  <c r="AA76" s="1"/>
  <c r="AC76" s="1"/>
  <c r="AE76" s="1"/>
  <c r="AG76" s="1"/>
  <c r="AI76" s="1"/>
  <c r="AK76" s="1"/>
  <c r="AM76" s="1"/>
  <c r="O23"/>
  <c r="O47"/>
  <c r="O71"/>
  <c r="O95"/>
  <c r="O119"/>
  <c r="O131"/>
  <c r="AA109"/>
  <c r="AC109" s="1"/>
  <c r="AE109" s="1"/>
  <c r="AG109" s="1"/>
  <c r="AI109" s="1"/>
  <c r="AK109" s="1"/>
  <c r="AM109" s="1"/>
  <c r="O26"/>
  <c r="AE41"/>
  <c r="AG41" s="1"/>
  <c r="AI41" s="1"/>
  <c r="AK41" s="1"/>
  <c r="AM41" s="1"/>
  <c r="AA37"/>
  <c r="AC37" s="1"/>
  <c r="AE37" s="1"/>
  <c r="AG37" s="1"/>
  <c r="AI37" s="1"/>
  <c r="AK37" s="1"/>
  <c r="AM37" s="1"/>
  <c r="AA61"/>
  <c r="AC61" s="1"/>
  <c r="AE61" s="1"/>
  <c r="AG61" s="1"/>
  <c r="AI61" s="1"/>
  <c r="AK61" s="1"/>
  <c r="AM61" s="1"/>
  <c r="AA85"/>
  <c r="AC85" s="1"/>
  <c r="AE85" s="1"/>
  <c r="AG85" s="1"/>
  <c r="AI85" s="1"/>
  <c r="AK85" s="1"/>
  <c r="AM85" s="1"/>
  <c r="O128"/>
  <c r="Z102"/>
  <c r="AB102" s="1"/>
  <c r="AD102" s="1"/>
  <c r="AF102" s="1"/>
  <c r="AH102" s="1"/>
  <c r="AJ102" s="1"/>
  <c r="AL102" s="1"/>
  <c r="AN102" s="1"/>
  <c r="Z126"/>
  <c r="AB126" s="1"/>
  <c r="AD126" s="1"/>
  <c r="AF126" s="1"/>
  <c r="AH126" s="1"/>
  <c r="AJ126" s="1"/>
  <c r="AL126" s="1"/>
  <c r="AN126" s="1"/>
  <c r="O32"/>
  <c r="O56"/>
  <c r="O80"/>
  <c r="P99"/>
  <c r="P123"/>
  <c r="P129"/>
  <c r="AE65"/>
  <c r="AG65" s="1"/>
  <c r="AI65" s="1"/>
  <c r="AK65" s="1"/>
  <c r="AM65" s="1"/>
  <c r="Y112"/>
  <c r="AA112" s="1"/>
  <c r="AC112" s="1"/>
  <c r="AE112" s="1"/>
  <c r="AG112" s="1"/>
  <c r="AI112" s="1"/>
  <c r="AK112" s="1"/>
  <c r="AM112" s="1"/>
  <c r="Y16"/>
  <c r="AA16" s="1"/>
  <c r="AC16" s="1"/>
  <c r="AE16" s="1"/>
  <c r="AG16" s="1"/>
  <c r="AI16" s="1"/>
  <c r="AK16" s="1"/>
  <c r="AM16" s="1"/>
  <c r="Y40"/>
  <c r="AA40" s="1"/>
  <c r="AC40" s="1"/>
  <c r="AE40" s="1"/>
  <c r="AG40" s="1"/>
  <c r="AI40" s="1"/>
  <c r="AK40" s="1"/>
  <c r="AM40" s="1"/>
  <c r="Y64"/>
  <c r="AA64" s="1"/>
  <c r="AC64" s="1"/>
  <c r="AE64" s="1"/>
  <c r="AG64" s="1"/>
  <c r="AI64" s="1"/>
  <c r="AK64" s="1"/>
  <c r="AM64" s="1"/>
  <c r="Y88"/>
  <c r="AA88" s="1"/>
  <c r="AC88" s="1"/>
  <c r="AE88" s="1"/>
  <c r="AG88" s="1"/>
  <c r="AI88" s="1"/>
  <c r="AK88" s="1"/>
  <c r="AM88" s="1"/>
  <c r="AC113"/>
  <c r="AE113" s="1"/>
  <c r="AG113" s="1"/>
  <c r="AI113" s="1"/>
  <c r="AK113" s="1"/>
  <c r="AM113" s="1"/>
  <c r="O35"/>
  <c r="O59"/>
  <c r="O83"/>
  <c r="W12"/>
  <c r="Y12" s="1"/>
  <c r="AA12" s="1"/>
  <c r="AC12" s="1"/>
  <c r="AE12" s="1"/>
  <c r="AG12" s="1"/>
  <c r="AI12" s="1"/>
  <c r="AK12" s="1"/>
  <c r="AM12" s="1"/>
  <c r="Z78"/>
  <c r="AB78" s="1"/>
  <c r="AD78" s="1"/>
  <c r="AF78" s="1"/>
  <c r="AH78" s="1"/>
  <c r="AJ78" s="1"/>
  <c r="AL78" s="1"/>
  <c r="AN78" s="1"/>
  <c r="AE89"/>
  <c r="AG89" s="1"/>
  <c r="AI89" s="1"/>
  <c r="AK89" s="1"/>
  <c r="AM89" s="1"/>
  <c r="O38"/>
  <c r="O62"/>
  <c r="O86"/>
  <c r="O110"/>
  <c r="AE17"/>
  <c r="AG17" s="1"/>
  <c r="AI17" s="1"/>
  <c r="AK17" s="1"/>
  <c r="AM17" s="1"/>
  <c r="AA25"/>
  <c r="AC25" s="1"/>
  <c r="AE25" s="1"/>
  <c r="AG25" s="1"/>
  <c r="AI25" s="1"/>
  <c r="AK25" s="1"/>
  <c r="AM25" s="1"/>
  <c r="AA49"/>
  <c r="AC49" s="1"/>
  <c r="AE49" s="1"/>
  <c r="AG49" s="1"/>
  <c r="AI49" s="1"/>
  <c r="AK49" s="1"/>
  <c r="AM49" s="1"/>
  <c r="AA73"/>
  <c r="AC73" s="1"/>
  <c r="AE73" s="1"/>
  <c r="AG73" s="1"/>
  <c r="AI73" s="1"/>
  <c r="AK73" s="1"/>
  <c r="AM73" s="1"/>
  <c r="AA97"/>
  <c r="AC97" s="1"/>
  <c r="AE97" s="1"/>
  <c r="AG97" s="1"/>
  <c r="AI97" s="1"/>
  <c r="AK97" s="1"/>
  <c r="AM97" s="1"/>
  <c r="O34"/>
  <c r="O46"/>
  <c r="O58"/>
  <c r="O70"/>
  <c r="O82"/>
  <c r="O94"/>
  <c r="O106"/>
  <c r="O118"/>
  <c r="O130"/>
  <c r="K113"/>
  <c r="L151"/>
  <c r="L10"/>
  <c r="V13"/>
  <c r="X13" s="1"/>
  <c r="Z13" s="1"/>
  <c r="AB13" s="1"/>
  <c r="AD13" s="1"/>
  <c r="AF13" s="1"/>
  <c r="AH13" s="1"/>
  <c r="AJ13" s="1"/>
  <c r="AL13" s="1"/>
  <c r="AN13" s="1"/>
  <c r="P14"/>
  <c r="AW14" s="1"/>
  <c r="K17"/>
  <c r="P18"/>
  <c r="P19"/>
  <c r="P140" s="1"/>
  <c r="P26"/>
  <c r="K29"/>
  <c r="P30"/>
  <c r="P31"/>
  <c r="P38"/>
  <c r="K41"/>
  <c r="P42"/>
  <c r="P43"/>
  <c r="K49"/>
  <c r="P50"/>
  <c r="K53"/>
  <c r="P54"/>
  <c r="P55"/>
  <c r="P62"/>
  <c r="K65"/>
  <c r="P67"/>
  <c r="P74"/>
  <c r="K77"/>
  <c r="P79"/>
  <c r="P86"/>
  <c r="K89"/>
  <c r="P91"/>
  <c r="K97"/>
  <c r="P98"/>
  <c r="K101"/>
  <c r="P103"/>
  <c r="P110"/>
  <c r="P115"/>
  <c r="P122"/>
  <c r="K125"/>
  <c r="P127"/>
  <c r="H142"/>
  <c r="H146"/>
  <c r="P11"/>
  <c r="O14"/>
  <c r="AV14" s="1"/>
  <c r="M153"/>
  <c r="K153" s="1"/>
  <c r="X24"/>
  <c r="Z24" s="1"/>
  <c r="AB24" s="1"/>
  <c r="AD24" s="1"/>
  <c r="AF24" s="1"/>
  <c r="AH24" s="1"/>
  <c r="AJ24" s="1"/>
  <c r="AL24" s="1"/>
  <c r="AN24" s="1"/>
  <c r="X36"/>
  <c r="Z36" s="1"/>
  <c r="AB36" s="1"/>
  <c r="AD36" s="1"/>
  <c r="AF36" s="1"/>
  <c r="AH36" s="1"/>
  <c r="AJ36" s="1"/>
  <c r="AL36" s="1"/>
  <c r="AN36" s="1"/>
  <c r="X48"/>
  <c r="Z48" s="1"/>
  <c r="AB48" s="1"/>
  <c r="AD48" s="1"/>
  <c r="AF48" s="1"/>
  <c r="AH48" s="1"/>
  <c r="AJ48" s="1"/>
  <c r="AL48" s="1"/>
  <c r="AN48" s="1"/>
  <c r="X60"/>
  <c r="Z60" s="1"/>
  <c r="AB60" s="1"/>
  <c r="AD60" s="1"/>
  <c r="AF60" s="1"/>
  <c r="AH60" s="1"/>
  <c r="AJ60" s="1"/>
  <c r="AL60" s="1"/>
  <c r="AN60" s="1"/>
  <c r="X72"/>
  <c r="Z72" s="1"/>
  <c r="AB72" s="1"/>
  <c r="AD72" s="1"/>
  <c r="AF72" s="1"/>
  <c r="AH72" s="1"/>
  <c r="AJ72" s="1"/>
  <c r="AL72" s="1"/>
  <c r="AN72" s="1"/>
  <c r="X84"/>
  <c r="Z84" s="1"/>
  <c r="AB84" s="1"/>
  <c r="AD84" s="1"/>
  <c r="AF84" s="1"/>
  <c r="AH84" s="1"/>
  <c r="AJ84" s="1"/>
  <c r="AL84" s="1"/>
  <c r="AN84" s="1"/>
  <c r="X96"/>
  <c r="Z96" s="1"/>
  <c r="AB96" s="1"/>
  <c r="AD96" s="1"/>
  <c r="AF96" s="1"/>
  <c r="AH96" s="1"/>
  <c r="AJ96" s="1"/>
  <c r="AL96" s="1"/>
  <c r="AN96" s="1"/>
  <c r="X108"/>
  <c r="Z108" s="1"/>
  <c r="AB108" s="1"/>
  <c r="AD108" s="1"/>
  <c r="AF108" s="1"/>
  <c r="AH108" s="1"/>
  <c r="AJ108" s="1"/>
  <c r="AL108" s="1"/>
  <c r="AN108" s="1"/>
  <c r="X120"/>
  <c r="Z120" s="1"/>
  <c r="AB120" s="1"/>
  <c r="AD120" s="1"/>
  <c r="AF120" s="1"/>
  <c r="AH120" s="1"/>
  <c r="AJ120" s="1"/>
  <c r="AL120" s="1"/>
  <c r="AN120" s="1"/>
  <c r="X132"/>
  <c r="Z132" s="1"/>
  <c r="AB132" s="1"/>
  <c r="AD132" s="1"/>
  <c r="AF132" s="1"/>
  <c r="AH132" s="1"/>
  <c r="AJ132" s="1"/>
  <c r="AL132" s="1"/>
  <c r="AN132" s="1"/>
  <c r="H139"/>
  <c r="H150"/>
  <c r="O27"/>
  <c r="O31"/>
  <c r="O39"/>
  <c r="O43"/>
  <c r="M144"/>
  <c r="O51"/>
  <c r="O55"/>
  <c r="O63"/>
  <c r="M146"/>
  <c r="O67"/>
  <c r="O75"/>
  <c r="O79"/>
  <c r="O87"/>
  <c r="O91"/>
  <c r="M150"/>
  <c r="O99"/>
  <c r="O103"/>
  <c r="O111"/>
  <c r="O115"/>
  <c r="O123"/>
  <c r="O127"/>
  <c r="L142"/>
  <c r="K38"/>
  <c r="O11"/>
  <c r="O15"/>
  <c r="O19"/>
  <c r="X12"/>
  <c r="Z12" s="1"/>
  <c r="AB12" s="1"/>
  <c r="AD12" s="1"/>
  <c r="AF12" s="1"/>
  <c r="AH12" s="1"/>
  <c r="AJ12" s="1"/>
  <c r="AL12" s="1"/>
  <c r="AN12" s="1"/>
  <c r="P16"/>
  <c r="Z17"/>
  <c r="AB17" s="1"/>
  <c r="AD17" s="1"/>
  <c r="AF17" s="1"/>
  <c r="AH17" s="1"/>
  <c r="AJ17" s="1"/>
  <c r="AL17" s="1"/>
  <c r="AN17" s="1"/>
  <c r="K22"/>
  <c r="P23"/>
  <c r="K26"/>
  <c r="P28"/>
  <c r="Z29"/>
  <c r="AB29" s="1"/>
  <c r="AD29" s="1"/>
  <c r="AF29" s="1"/>
  <c r="AH29" s="1"/>
  <c r="AJ29" s="1"/>
  <c r="AL29" s="1"/>
  <c r="AN29" s="1"/>
  <c r="P35"/>
  <c r="P40"/>
  <c r="Z41"/>
  <c r="AB41" s="1"/>
  <c r="AD41" s="1"/>
  <c r="AF41" s="1"/>
  <c r="AH41" s="1"/>
  <c r="AJ41" s="1"/>
  <c r="AL41" s="1"/>
  <c r="AN41" s="1"/>
  <c r="P47"/>
  <c r="K50"/>
  <c r="P52"/>
  <c r="Z53"/>
  <c r="AB53" s="1"/>
  <c r="AD53" s="1"/>
  <c r="AF53" s="1"/>
  <c r="AH53" s="1"/>
  <c r="AJ53" s="1"/>
  <c r="AL53" s="1"/>
  <c r="AN53" s="1"/>
  <c r="P59"/>
  <c r="K62"/>
  <c r="P64"/>
  <c r="Z65"/>
  <c r="AB65" s="1"/>
  <c r="AD65" s="1"/>
  <c r="AF65" s="1"/>
  <c r="AH65" s="1"/>
  <c r="AJ65" s="1"/>
  <c r="AL65" s="1"/>
  <c r="AN65" s="1"/>
  <c r="P71"/>
  <c r="K74"/>
  <c r="P76"/>
  <c r="P83"/>
  <c r="K86"/>
  <c r="P88"/>
  <c r="K94"/>
  <c r="P95"/>
  <c r="K98"/>
  <c r="P100"/>
  <c r="P107"/>
  <c r="N107" s="1"/>
  <c r="K110"/>
  <c r="P112"/>
  <c r="P119"/>
  <c r="Y121"/>
  <c r="AA121" s="1"/>
  <c r="AC121" s="1"/>
  <c r="AE121" s="1"/>
  <c r="AG121" s="1"/>
  <c r="AI121" s="1"/>
  <c r="AK121" s="1"/>
  <c r="AM121" s="1"/>
  <c r="K122"/>
  <c r="P124"/>
  <c r="K130"/>
  <c r="P131"/>
  <c r="N135"/>
  <c r="L138"/>
  <c r="H154"/>
  <c r="X21"/>
  <c r="Z21" s="1"/>
  <c r="AB21" s="1"/>
  <c r="AD21" s="1"/>
  <c r="AF21" s="1"/>
  <c r="AH21" s="1"/>
  <c r="AJ21" s="1"/>
  <c r="AL21" s="1"/>
  <c r="AN21" s="1"/>
  <c r="X33"/>
  <c r="Z33" s="1"/>
  <c r="AB33" s="1"/>
  <c r="AD33" s="1"/>
  <c r="AF33" s="1"/>
  <c r="AH33" s="1"/>
  <c r="AJ33" s="1"/>
  <c r="AL33" s="1"/>
  <c r="AN33" s="1"/>
  <c r="X45"/>
  <c r="Z45" s="1"/>
  <c r="AB45" s="1"/>
  <c r="AD45" s="1"/>
  <c r="AF45" s="1"/>
  <c r="AH45" s="1"/>
  <c r="AJ45" s="1"/>
  <c r="AL45" s="1"/>
  <c r="AN45" s="1"/>
  <c r="X57"/>
  <c r="Z57" s="1"/>
  <c r="AB57" s="1"/>
  <c r="AD57" s="1"/>
  <c r="AF57" s="1"/>
  <c r="AH57" s="1"/>
  <c r="AJ57" s="1"/>
  <c r="AL57" s="1"/>
  <c r="AN57" s="1"/>
  <c r="K66"/>
  <c r="X69"/>
  <c r="Z69" s="1"/>
  <c r="AB69" s="1"/>
  <c r="AD69" s="1"/>
  <c r="AF69" s="1"/>
  <c r="AH69" s="1"/>
  <c r="AJ69" s="1"/>
  <c r="AL69" s="1"/>
  <c r="AN69" s="1"/>
  <c r="X81"/>
  <c r="Z81" s="1"/>
  <c r="AB81" s="1"/>
  <c r="AD81" s="1"/>
  <c r="AF81" s="1"/>
  <c r="AH81" s="1"/>
  <c r="AJ81" s="1"/>
  <c r="AL81" s="1"/>
  <c r="AN81" s="1"/>
  <c r="X93"/>
  <c r="Z93" s="1"/>
  <c r="AB93" s="1"/>
  <c r="AD93" s="1"/>
  <c r="AF93" s="1"/>
  <c r="AH93" s="1"/>
  <c r="AJ93" s="1"/>
  <c r="AL93" s="1"/>
  <c r="AN93" s="1"/>
  <c r="X105"/>
  <c r="Z105" s="1"/>
  <c r="AB105" s="1"/>
  <c r="AD105" s="1"/>
  <c r="AF105" s="1"/>
  <c r="AH105" s="1"/>
  <c r="AJ105" s="1"/>
  <c r="AL105" s="1"/>
  <c r="AN105" s="1"/>
  <c r="X117"/>
  <c r="Z117" s="1"/>
  <c r="AB117" s="1"/>
  <c r="AD117" s="1"/>
  <c r="AF117" s="1"/>
  <c r="AH117" s="1"/>
  <c r="AJ117" s="1"/>
  <c r="AL117" s="1"/>
  <c r="AN117" s="1"/>
  <c r="O24"/>
  <c r="O36"/>
  <c r="O48"/>
  <c r="L145"/>
  <c r="O60"/>
  <c r="L146"/>
  <c r="O72"/>
  <c r="O84"/>
  <c r="O96"/>
  <c r="O108"/>
  <c r="M152"/>
  <c r="O120"/>
  <c r="O132"/>
  <c r="K135"/>
  <c r="H138"/>
  <c r="O22"/>
  <c r="K11"/>
  <c r="L137"/>
  <c r="K19"/>
  <c r="P20"/>
  <c r="K23"/>
  <c r="P25"/>
  <c r="P32"/>
  <c r="K35"/>
  <c r="P37"/>
  <c r="P44"/>
  <c r="K47"/>
  <c r="P49"/>
  <c r="K55"/>
  <c r="P56"/>
  <c r="K59"/>
  <c r="P61"/>
  <c r="K67"/>
  <c r="P68"/>
  <c r="K71"/>
  <c r="P73"/>
  <c r="P80"/>
  <c r="K83"/>
  <c r="P85"/>
  <c r="P92"/>
  <c r="K95"/>
  <c r="P97"/>
  <c r="P104"/>
  <c r="K107"/>
  <c r="P109"/>
  <c r="P116"/>
  <c r="K119"/>
  <c r="P121"/>
  <c r="P128"/>
  <c r="K15"/>
  <c r="K75"/>
  <c r="H135"/>
  <c r="O21"/>
  <c r="M141"/>
  <c r="O33"/>
  <c r="O45"/>
  <c r="M145"/>
  <c r="O57"/>
  <c r="O69"/>
  <c r="L148"/>
  <c r="O81"/>
  <c r="O93"/>
  <c r="O105"/>
  <c r="L152"/>
  <c r="O117"/>
  <c r="M154"/>
  <c r="K154" s="1"/>
  <c r="O129"/>
  <c r="H137"/>
  <c r="L143"/>
  <c r="K147"/>
  <c r="U18"/>
  <c r="W18" s="1"/>
  <c r="Y18" s="1"/>
  <c r="AA18" s="1"/>
  <c r="AC18" s="1"/>
  <c r="AE18" s="1"/>
  <c r="AG18" s="1"/>
  <c r="AI18" s="1"/>
  <c r="AK18" s="1"/>
  <c r="AM18" s="1"/>
  <c r="K20"/>
  <c r="P22"/>
  <c r="L141"/>
  <c r="U30"/>
  <c r="W30" s="1"/>
  <c r="Y30" s="1"/>
  <c r="AA30" s="1"/>
  <c r="AC30" s="1"/>
  <c r="AE30" s="1"/>
  <c r="AG30" s="1"/>
  <c r="AI30" s="1"/>
  <c r="AK30" s="1"/>
  <c r="AM30" s="1"/>
  <c r="K32"/>
  <c r="P34"/>
  <c r="U42"/>
  <c r="W42" s="1"/>
  <c r="Y42" s="1"/>
  <c r="AA42" s="1"/>
  <c r="AC42" s="1"/>
  <c r="AE42" s="1"/>
  <c r="AG42" s="1"/>
  <c r="AI42" s="1"/>
  <c r="AK42" s="1"/>
  <c r="AM42" s="1"/>
  <c r="K44"/>
  <c r="P46"/>
  <c r="U54"/>
  <c r="W54" s="1"/>
  <c r="Y54" s="1"/>
  <c r="AA54" s="1"/>
  <c r="AC54" s="1"/>
  <c r="AE54" s="1"/>
  <c r="AG54" s="1"/>
  <c r="AI54" s="1"/>
  <c r="AK54" s="1"/>
  <c r="AM54" s="1"/>
  <c r="K56"/>
  <c r="P58"/>
  <c r="U66"/>
  <c r="W66" s="1"/>
  <c r="Y66" s="1"/>
  <c r="AA66" s="1"/>
  <c r="AC66" s="1"/>
  <c r="AE66" s="1"/>
  <c r="AG66" s="1"/>
  <c r="AI66" s="1"/>
  <c r="AK66" s="1"/>
  <c r="AM66" s="1"/>
  <c r="K68"/>
  <c r="P70"/>
  <c r="K76"/>
  <c r="P77"/>
  <c r="U78"/>
  <c r="W78" s="1"/>
  <c r="Y78" s="1"/>
  <c r="AA78" s="1"/>
  <c r="AC78" s="1"/>
  <c r="AE78" s="1"/>
  <c r="AG78" s="1"/>
  <c r="AI78" s="1"/>
  <c r="AK78" s="1"/>
  <c r="AM78" s="1"/>
  <c r="K80"/>
  <c r="P82"/>
  <c r="P89"/>
  <c r="U90"/>
  <c r="W90" s="1"/>
  <c r="Y90" s="1"/>
  <c r="AA90" s="1"/>
  <c r="AC90" s="1"/>
  <c r="AE90" s="1"/>
  <c r="AG90" s="1"/>
  <c r="AI90" s="1"/>
  <c r="AK90" s="1"/>
  <c r="AM90" s="1"/>
  <c r="K92"/>
  <c r="P94"/>
  <c r="P101"/>
  <c r="U102"/>
  <c r="W102" s="1"/>
  <c r="Y102" s="1"/>
  <c r="AA102" s="1"/>
  <c r="AC102" s="1"/>
  <c r="AE102" s="1"/>
  <c r="AG102" s="1"/>
  <c r="AI102" s="1"/>
  <c r="AK102" s="1"/>
  <c r="AM102" s="1"/>
  <c r="K104"/>
  <c r="P106"/>
  <c r="K112"/>
  <c r="P113"/>
  <c r="U114"/>
  <c r="W114" s="1"/>
  <c r="Y114" s="1"/>
  <c r="AA114" s="1"/>
  <c r="AC114" s="1"/>
  <c r="AE114" s="1"/>
  <c r="AG114" s="1"/>
  <c r="AI114" s="1"/>
  <c r="AK114" s="1"/>
  <c r="AM114" s="1"/>
  <c r="K116"/>
  <c r="P118"/>
  <c r="P125"/>
  <c r="U126"/>
  <c r="W126" s="1"/>
  <c r="Y126" s="1"/>
  <c r="AA126" s="1"/>
  <c r="AC126" s="1"/>
  <c r="AE126" s="1"/>
  <c r="AG126" s="1"/>
  <c r="AI126" s="1"/>
  <c r="AK126" s="1"/>
  <c r="AM126" s="1"/>
  <c r="P130"/>
  <c r="K137" l="1"/>
  <c r="AR10"/>
  <c r="K149"/>
  <c r="N98"/>
  <c r="K142"/>
  <c r="K143"/>
  <c r="K155"/>
  <c r="N99"/>
  <c r="K136"/>
  <c r="N122"/>
  <c r="K138"/>
  <c r="O64"/>
  <c r="N64" s="1"/>
  <c r="O100"/>
  <c r="N100" s="1"/>
  <c r="K148"/>
  <c r="O116"/>
  <c r="N116" s="1"/>
  <c r="N50"/>
  <c r="O61"/>
  <c r="N61" s="1"/>
  <c r="K139"/>
  <c r="N39"/>
  <c r="O41"/>
  <c r="N74"/>
  <c r="N103"/>
  <c r="K144"/>
  <c r="P142"/>
  <c r="P137"/>
  <c r="N51"/>
  <c r="K151"/>
  <c r="O16"/>
  <c r="O137" s="1"/>
  <c r="P102"/>
  <c r="K150"/>
  <c r="O17"/>
  <c r="N79"/>
  <c r="N27"/>
  <c r="O29"/>
  <c r="K152"/>
  <c r="N129"/>
  <c r="N31"/>
  <c r="O113"/>
  <c r="N113" s="1"/>
  <c r="P111"/>
  <c r="O104"/>
  <c r="N104" s="1"/>
  <c r="O124"/>
  <c r="N124" s="1"/>
  <c r="O30"/>
  <c r="N30" s="1"/>
  <c r="O85"/>
  <c r="N85" s="1"/>
  <c r="P17"/>
  <c r="P138" s="1"/>
  <c r="O109"/>
  <c r="N109" s="1"/>
  <c r="P153"/>
  <c r="N123"/>
  <c r="N63"/>
  <c r="O112"/>
  <c r="N112" s="1"/>
  <c r="O52"/>
  <c r="N52" s="1"/>
  <c r="O90"/>
  <c r="O25"/>
  <c r="N25" s="1"/>
  <c r="O20"/>
  <c r="N20" s="1"/>
  <c r="K145"/>
  <c r="N14"/>
  <c r="AU14" s="1"/>
  <c r="O12"/>
  <c r="AV12" s="1"/>
  <c r="AV10" s="1"/>
  <c r="P126"/>
  <c r="P24"/>
  <c r="N24" s="1"/>
  <c r="O44"/>
  <c r="N44" s="1"/>
  <c r="K146"/>
  <c r="P114"/>
  <c r="M134"/>
  <c r="N91"/>
  <c r="O97"/>
  <c r="N97" s="1"/>
  <c r="O37"/>
  <c r="N37" s="1"/>
  <c r="N71"/>
  <c r="O125"/>
  <c r="N125" s="1"/>
  <c r="O68"/>
  <c r="N68" s="1"/>
  <c r="P36"/>
  <c r="N36" s="1"/>
  <c r="O88"/>
  <c r="N88" s="1"/>
  <c r="N43"/>
  <c r="P84"/>
  <c r="N84" s="1"/>
  <c r="O92"/>
  <c r="N92" s="1"/>
  <c r="O147"/>
  <c r="N147" s="1"/>
  <c r="N75"/>
  <c r="O126"/>
  <c r="N58"/>
  <c r="N62"/>
  <c r="N83"/>
  <c r="N56"/>
  <c r="O76"/>
  <c r="O155"/>
  <c r="N130"/>
  <c r="O66"/>
  <c r="P81"/>
  <c r="N81" s="1"/>
  <c r="P105"/>
  <c r="N105" s="1"/>
  <c r="N80"/>
  <c r="L134"/>
  <c r="O153"/>
  <c r="N22"/>
  <c r="N11"/>
  <c r="K141"/>
  <c r="H134"/>
  <c r="N87"/>
  <c r="N70"/>
  <c r="P108"/>
  <c r="N108" s="1"/>
  <c r="N86"/>
  <c r="P21"/>
  <c r="P139" s="1"/>
  <c r="O53"/>
  <c r="N15"/>
  <c r="K10"/>
  <c r="O78"/>
  <c r="O121"/>
  <c r="N121" s="1"/>
  <c r="N110"/>
  <c r="N26"/>
  <c r="N23"/>
  <c r="O101"/>
  <c r="N101" s="1"/>
  <c r="O140"/>
  <c r="N140" s="1"/>
  <c r="N19"/>
  <c r="O18"/>
  <c r="N18" s="1"/>
  <c r="N82"/>
  <c r="P12"/>
  <c r="AW12" s="1"/>
  <c r="AW10" s="1"/>
  <c r="P45"/>
  <c r="N45" s="1"/>
  <c r="P29"/>
  <c r="P66"/>
  <c r="N47"/>
  <c r="O149"/>
  <c r="N94"/>
  <c r="P154"/>
  <c r="P60"/>
  <c r="N60" s="1"/>
  <c r="P78"/>
  <c r="O65"/>
  <c r="P48"/>
  <c r="N48" s="1"/>
  <c r="P69"/>
  <c r="N69" s="1"/>
  <c r="P53"/>
  <c r="P144" s="1"/>
  <c r="O13"/>
  <c r="O77"/>
  <c r="N77" s="1"/>
  <c r="P13"/>
  <c r="N55"/>
  <c r="P72"/>
  <c r="N72" s="1"/>
  <c r="N115"/>
  <c r="O102"/>
  <c r="N34"/>
  <c r="O89"/>
  <c r="N89" s="1"/>
  <c r="N35"/>
  <c r="P96"/>
  <c r="P149" s="1"/>
  <c r="P93"/>
  <c r="N93" s="1"/>
  <c r="N95"/>
  <c r="O28"/>
  <c r="N28" s="1"/>
  <c r="P90"/>
  <c r="N106"/>
  <c r="O42"/>
  <c r="N42" s="1"/>
  <c r="O49"/>
  <c r="P33"/>
  <c r="N33" s="1"/>
  <c r="P41"/>
  <c r="N119"/>
  <c r="O154"/>
  <c r="N127"/>
  <c r="O142"/>
  <c r="N38"/>
  <c r="O114"/>
  <c r="N46"/>
  <c r="N59"/>
  <c r="P120"/>
  <c r="N120" s="1"/>
  <c r="N128"/>
  <c r="P117"/>
  <c r="N117" s="1"/>
  <c r="N131"/>
  <c r="N67"/>
  <c r="N118"/>
  <c r="O54"/>
  <c r="N54" s="1"/>
  <c r="O73"/>
  <c r="N73" s="1"/>
  <c r="P57"/>
  <c r="P65"/>
  <c r="O40"/>
  <c r="N32"/>
  <c r="P132"/>
  <c r="N132" s="1"/>
  <c r="N90" l="1"/>
  <c r="N102"/>
  <c r="N142"/>
  <c r="N16"/>
  <c r="O145"/>
  <c r="P145"/>
  <c r="P143"/>
  <c r="N137"/>
  <c r="P136"/>
  <c r="O136"/>
  <c r="N153"/>
  <c r="P150"/>
  <c r="N12"/>
  <c r="AU12" s="1"/>
  <c r="AU10" s="1"/>
  <c r="N111"/>
  <c r="P155"/>
  <c r="N155" s="1"/>
  <c r="P148"/>
  <c r="N114"/>
  <c r="O141"/>
  <c r="N126"/>
  <c r="N17"/>
  <c r="O10"/>
  <c r="O151"/>
  <c r="N21"/>
  <c r="N149"/>
  <c r="N41"/>
  <c r="N96"/>
  <c r="P141"/>
  <c r="O139"/>
  <c r="N139" s="1"/>
  <c r="P146"/>
  <c r="O138"/>
  <c r="N138" s="1"/>
  <c r="K134"/>
  <c r="P151"/>
  <c r="O152"/>
  <c r="O148"/>
  <c r="N76"/>
  <c r="N154"/>
  <c r="N57"/>
  <c r="N78"/>
  <c r="N29"/>
  <c r="O150"/>
  <c r="N49"/>
  <c r="O144"/>
  <c r="N144" s="1"/>
  <c r="N65"/>
  <c r="P10"/>
  <c r="P152"/>
  <c r="O146"/>
  <c r="N66"/>
  <c r="N13"/>
  <c r="N53"/>
  <c r="O143"/>
  <c r="N143" s="1"/>
  <c r="N40"/>
  <c r="N145" l="1"/>
  <c r="N136"/>
  <c r="N150"/>
  <c r="N152"/>
  <c r="N148"/>
  <c r="N151"/>
  <c r="N146"/>
  <c r="N141"/>
  <c r="P134"/>
  <c r="N10"/>
  <c r="O134"/>
  <c r="N134" l="1"/>
</calcChain>
</file>

<file path=xl/sharedStrings.xml><?xml version="1.0" encoding="utf-8"?>
<sst xmlns="http://schemas.openxmlformats.org/spreadsheetml/2006/main" count="367" uniqueCount="172">
  <si>
    <t>Код структурного подразделения, которое оказывает услугу</t>
  </si>
  <si>
    <t>ЗСЛ</t>
  </si>
  <si>
    <t>Койко-дни</t>
  </si>
  <si>
    <t>Наименование</t>
  </si>
  <si>
    <t>Гастроэнтерология</t>
  </si>
  <si>
    <t>Гематология</t>
  </si>
  <si>
    <t>Нейрохирургия</t>
  </si>
  <si>
    <t>Неонатология</t>
  </si>
  <si>
    <t>Онкология</t>
  </si>
  <si>
    <t>Офтальмология</t>
  </si>
  <si>
    <t>Педиатрия</t>
  </si>
  <si>
    <t>Ревматология</t>
  </si>
  <si>
    <t>Торакальная хирургия</t>
  </si>
  <si>
    <t>Травматология и ортопедия</t>
  </si>
  <si>
    <t>Урология</t>
  </si>
  <si>
    <t>Хирургия</t>
  </si>
  <si>
    <t>Эндокринология</t>
  </si>
  <si>
    <t>Всего</t>
  </si>
  <si>
    <t xml:space="preserve">Профиль 
медицинской помощи </t>
  </si>
  <si>
    <t>Код
V002</t>
  </si>
  <si>
    <t>Дерматовенерология</t>
  </si>
  <si>
    <t>Справочно:</t>
  </si>
  <si>
    <t>Отоларингология</t>
  </si>
  <si>
    <t>Сердечно - сосудистая хирургия</t>
  </si>
  <si>
    <t>Челюстно - лицевая хирургия</t>
  </si>
  <si>
    <t xml:space="preserve">Акушерство и гинекология </t>
  </si>
  <si>
    <t>Детская хирургия в период новорожденности</t>
  </si>
  <si>
    <t>Хирургии (комбустиологии)</t>
  </si>
  <si>
    <t>Средняя длительность</t>
  </si>
  <si>
    <t>Наименование вида высокотехнологичной медицинской помощи</t>
  </si>
  <si>
    <t>Стоимость объемов медицинской помощи, руб.</t>
  </si>
  <si>
    <t>Итого</t>
  </si>
  <si>
    <t xml:space="preserve">Сердечно - сосудистая хирургия </t>
  </si>
  <si>
    <t>Взрослые</t>
  </si>
  <si>
    <t>Дети</t>
  </si>
  <si>
    <t>январь</t>
  </si>
  <si>
    <t>февраль</t>
  </si>
  <si>
    <t>март</t>
  </si>
  <si>
    <t>апрель</t>
  </si>
  <si>
    <t>май</t>
  </si>
  <si>
    <t>июнь</t>
  </si>
  <si>
    <t xml:space="preserve">июль </t>
  </si>
  <si>
    <t>август</t>
  </si>
  <si>
    <t>сентябрь</t>
  </si>
  <si>
    <t>октябрь</t>
  </si>
  <si>
    <t>ноябрь</t>
  </si>
  <si>
    <t>Комбустиология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</si>
  <si>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</si>
  <si>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</si>
  <si>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</si>
  <si>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</si>
  <si>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</si>
  <si>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</si>
  <si>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</si>
  <si>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</si>
  <si>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</si>
  <si>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</si>
  <si>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</si>
  <si>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</si>
  <si>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</si>
  <si>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</si>
  <si>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</si>
  <si>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</si>
  <si>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</si>
  <si>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</si>
  <si>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</si>
  <si>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</si>
  <si>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</si>
  <si>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</si>
  <si>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</si>
  <si>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</si>
  <si>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</si>
  <si>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Реконструктивно-пластическое восстановление функции гортани и трахеи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</si>
  <si>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</si>
  <si>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</si>
  <si>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</si>
  <si>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</si>
  <si>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</si>
  <si>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</si>
  <si>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</si>
  <si>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</si>
  <si>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</si>
  <si>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</si>
  <si>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</si>
  <si>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</si>
  <si>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</si>
  <si>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</si>
  <si>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</si>
  <si>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</si>
  <si>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</si>
  <si>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</si>
  <si>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</si>
  <si>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</si>
  <si>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</si>
  <si>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</si>
  <si>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</si>
  <si>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</si>
  <si>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</si>
  <si>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</si>
  <si>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</si>
  <si>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</si>
  <si>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</si>
  <si>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</si>
  <si>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</si>
  <si>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</si>
  <si>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</si>
  <si>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</si>
  <si>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</si>
  <si>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</si>
  <si>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</si>
  <si>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</si>
  <si>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</si>
  <si>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r>
      <t>Раздел ТПОМС</t>
    </r>
    <r>
      <rPr>
        <vertAlign val="superscript"/>
        <sz val="12"/>
        <color indexed="8"/>
        <rFont val="Cambria"/>
        <family val="1"/>
        <charset val="204"/>
      </rPr>
      <t>1</t>
    </r>
  </si>
  <si>
    <r>
      <t>№ группы ВМП</t>
    </r>
    <r>
      <rPr>
        <vertAlign val="superscript"/>
        <sz val="12"/>
        <rFont val="Cambria"/>
        <family val="1"/>
        <charset val="204"/>
      </rPr>
      <t>1</t>
    </r>
  </si>
  <si>
    <t>Абдоминальная хирургия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</si>
  <si>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</si>
  <si>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</si>
  <si>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</si>
  <si>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</si>
  <si>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</si>
  <si>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</si>
  <si>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</si>
  <si>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Хирургии</t>
  </si>
  <si>
    <t>Тариф на 1 законченный случай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</si>
  <si>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</si>
  <si>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</si>
  <si>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</si>
  <si>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</si>
  <si>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</si>
  <si>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</si>
  <si>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</si>
  <si>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</si>
  <si>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</si>
  <si>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</si>
  <si>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</si>
  <si>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</si>
  <si>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</si>
  <si>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Реэндопротезирование суставов конечностей</t>
  </si>
  <si>
    <t>Трансплантация почки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</si>
  <si>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аблации под ультразвуковым контролем и 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</si>
  <si>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</si>
  <si>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</si>
  <si>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</si>
  <si>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
</t>
  </si>
  <si>
    <t>Хирургическое лечение хронических воспалительных заболеваний носа, околоносовых пазух и глотки</t>
  </si>
  <si>
    <t>Хирургические вмешательства по реконструкции и восстановлению анатомической целостности структур носа и околоносовых пазух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</si>
  <si>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</si>
  <si>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</si>
  <si>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</si>
  <si>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</si>
  <si>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</si>
  <si>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</si>
  <si>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</si>
  <si>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</si>
  <si>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</si>
  <si>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 xml:space="preserve">Реплантация конечностей и их сегментов с применением микрохирургической техники </t>
  </si>
  <si>
    <t>Микрохирургическая пересадка комплексов тканей с восстановлением их кровоснабжения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</si>
  <si>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</si>
  <si>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</t>
  </si>
  <si>
    <t>Реконструктивно - пластические, в том числе лапароскопически ассистированные операции на прямой кишке и промежности</t>
  </si>
  <si>
    <t>Реконструктивно - пластические операции на пищеводе, желудке</t>
  </si>
  <si>
    <t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</t>
  </si>
  <si>
    <t>Гастроинтестинальные комбинированные рестриктивно шунтирующие операции, Рестриктивная гастропластика:Продольная резекция желудка</t>
  </si>
  <si>
    <t>акуш</t>
  </si>
  <si>
    <t>ССС</t>
  </si>
  <si>
    <t>Корректировка Объемы медицинской помощи</t>
  </si>
  <si>
    <t>Первоначальные Объемы медицинской помощи</t>
  </si>
  <si>
    <t>С учетом изменений Объемы медицинской помощи</t>
  </si>
  <si>
    <t>Корректировка объемов предоставления и финансового обеспечения специализированной высокотехнологичной медицинской помощи в стационарных условиях ГОБУЗ "МОКМЦ" на 2026 г.</t>
  </si>
  <si>
    <t>к протоколу заседания Комиссии</t>
  </si>
  <si>
    <t>от  26.02.2026 № 02/2026</t>
  </si>
  <si>
    <t>Приложение № 13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</si>
</sst>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_-* #,##0.00_р_._-;\-* #,##0.00_р_._-;_-* \-??_р_._-;_-@_-"/>
  </numFmts>
  <fonts count="2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Cambria"/>
      <family val="1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b/>
      <sz val="14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name val="Cambria"/>
      <family val="1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Calibri"/>
      <family val="2"/>
      <charset val="204"/>
    </font>
    <font>
      <sz val="14"/>
      <color indexed="8"/>
      <name val="Cambria"/>
      <family val="1"/>
      <charset val="204"/>
    </font>
    <font>
      <b/>
      <sz val="14"/>
      <color indexed="62"/>
      <name val="Cambria"/>
      <family val="1"/>
      <charset val="204"/>
    </font>
    <font>
      <b/>
      <sz val="14"/>
      <color indexed="12"/>
      <name val="Cambria"/>
      <family val="1"/>
      <charset val="204"/>
    </font>
    <font>
      <b/>
      <i/>
      <sz val="14"/>
      <color indexed="8"/>
      <name val="Cambria"/>
      <family val="1"/>
      <charset val="204"/>
    </font>
    <font>
      <vertAlign val="superscript"/>
      <sz val="12"/>
      <color indexed="8"/>
      <name val="Cambria"/>
      <family val="1"/>
      <charset val="204"/>
    </font>
    <font>
      <vertAlign val="superscript"/>
      <sz val="12"/>
      <name val="Cambria"/>
      <family val="1"/>
      <charset val="204"/>
    </font>
    <font>
      <b/>
      <sz val="11"/>
      <name val="Cambria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9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>
      <alignment vertical="top"/>
    </xf>
    <xf numFmtId="0" fontId="10" fillId="0" borderId="0"/>
    <xf numFmtId="0" fontId="2" fillId="0" borderId="0">
      <alignment vertical="top"/>
    </xf>
    <xf numFmtId="0" fontId="10" fillId="0" borderId="0"/>
    <xf numFmtId="0" fontId="10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10" fillId="0" borderId="0"/>
    <xf numFmtId="0" fontId="10" fillId="0" borderId="0"/>
    <xf numFmtId="0" fontId="11" fillId="0" borderId="0"/>
    <xf numFmtId="0" fontId="2" fillId="0" borderId="0">
      <alignment vertical="top"/>
    </xf>
    <xf numFmtId="9" fontId="2" fillId="0" borderId="0" applyFont="0" applyFill="0" applyBorder="0" applyAlignment="0" applyProtection="0"/>
    <xf numFmtId="0" fontId="1" fillId="0" borderId="0">
      <alignment vertical="top"/>
    </xf>
    <xf numFmtId="0" fontId="14" fillId="0" borderId="0" applyNumberFormat="0" applyFill="0" applyBorder="0" applyAlignment="0" applyProtection="0">
      <alignment vertical="top"/>
      <protection locked="0"/>
    </xf>
    <xf numFmtId="165" fontId="2" fillId="0" borderId="0" applyBorder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>
      <alignment vertical="top"/>
    </xf>
    <xf numFmtId="0" fontId="17" fillId="0" borderId="0"/>
    <xf numFmtId="0" fontId="12" fillId="0" borderId="0"/>
    <xf numFmtId="0" fontId="2" fillId="0" borderId="0"/>
    <xf numFmtId="0" fontId="18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2" fillId="0" borderId="0"/>
    <xf numFmtId="0" fontId="2" fillId="0" borderId="0">
      <alignment vertical="top"/>
    </xf>
    <xf numFmtId="0" fontId="18" fillId="0" borderId="0"/>
    <xf numFmtId="0" fontId="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166" fontId="2" fillId="0" borderId="0" applyBorder="0" applyProtection="0">
      <alignment vertical="top"/>
    </xf>
    <xf numFmtId="166" fontId="2" fillId="0" borderId="0" applyBorder="0" applyProtection="0">
      <alignment vertical="top"/>
    </xf>
    <xf numFmtId="43" fontId="2" fillId="0" borderId="0" applyFont="0" applyFill="0" applyBorder="0" applyAlignment="0" applyProtection="0"/>
    <xf numFmtId="0" fontId="10" fillId="0" borderId="0"/>
  </cellStyleXfs>
  <cellXfs count="251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" fontId="5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3" fontId="6" fillId="3" borderId="1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vertical="top" wrapText="1"/>
    </xf>
    <xf numFmtId="3" fontId="4" fillId="3" borderId="3" xfId="0" applyNumberFormat="1" applyFont="1" applyFill="1" applyBorder="1" applyAlignment="1">
      <alignment horizontal="right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4" fontId="4" fillId="3" borderId="3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wrapText="1"/>
    </xf>
    <xf numFmtId="4" fontId="4" fillId="3" borderId="3" xfId="0" applyNumberFormat="1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0" fontId="5" fillId="4" borderId="1" xfId="4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 shrinkToFit="1"/>
    </xf>
    <xf numFmtId="3" fontId="5" fillId="0" borderId="1" xfId="0" applyNumberFormat="1" applyFont="1" applyFill="1" applyBorder="1" applyAlignment="1">
      <alignment horizontal="right" vertical="center" wrapText="1" shrinkToFi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shrinkToFit="1"/>
    </xf>
    <xf numFmtId="0" fontId="5" fillId="0" borderId="1" xfId="4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 shrinkToFi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0" fontId="5" fillId="4" borderId="1" xfId="4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6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left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right" vertical="center" wrapText="1" shrinkToFit="1"/>
    </xf>
    <xf numFmtId="3" fontId="5" fillId="0" borderId="6" xfId="0" applyNumberFormat="1" applyFont="1" applyFill="1" applyBorder="1" applyAlignment="1">
      <alignment horizontal="right" vertical="center" wrapText="1" shrinkToFi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 shrinkToFit="1"/>
    </xf>
    <xf numFmtId="0" fontId="8" fillId="0" borderId="0" xfId="0" applyFont="1" applyBorder="1" applyAlignment="1">
      <alignment vertical="top" wrapText="1" shrinkToFi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4" fontId="5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vertical="center"/>
    </xf>
    <xf numFmtId="3" fontId="6" fillId="3" borderId="9" xfId="0" applyNumberFormat="1" applyFont="1" applyFill="1" applyBorder="1" applyAlignment="1">
      <alignment vertical="center"/>
    </xf>
    <xf numFmtId="0" fontId="6" fillId="3" borderId="9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49" fontId="22" fillId="0" borderId="0" xfId="0" applyNumberFormat="1" applyFont="1"/>
    <xf numFmtId="4" fontId="13" fillId="0" borderId="0" xfId="0" applyNumberFormat="1" applyFont="1" applyAlignment="1">
      <alignment horizontal="right" vertical="top" wrapText="1"/>
    </xf>
    <xf numFmtId="3" fontId="13" fillId="0" borderId="0" xfId="0" applyNumberFormat="1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3" fontId="19" fillId="0" borderId="0" xfId="0" applyNumberFormat="1" applyFont="1" applyAlignment="1">
      <alignment vertical="top"/>
    </xf>
    <xf numFmtId="0" fontId="6" fillId="0" borderId="0" xfId="0" applyFont="1" applyBorder="1" applyAlignment="1">
      <alignment horizontal="left"/>
    </xf>
    <xf numFmtId="0" fontId="3" fillId="0" borderId="1" xfId="4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vertical="center"/>
    </xf>
    <xf numFmtId="4" fontId="5" fillId="0" borderId="8" xfId="0" applyNumberFormat="1" applyFont="1" applyFill="1" applyBorder="1" applyAlignment="1">
      <alignment horizontal="right" vertical="center" wrapText="1" shrinkToFit="1"/>
    </xf>
    <xf numFmtId="4" fontId="5" fillId="0" borderId="1" xfId="0" applyNumberFormat="1" applyFont="1" applyFill="1" applyBorder="1" applyAlignment="1">
      <alignment horizontal="right" vertical="center" wrapText="1" shrinkToFit="1"/>
    </xf>
    <xf numFmtId="4" fontId="5" fillId="0" borderId="9" xfId="0" applyNumberFormat="1" applyFont="1" applyFill="1" applyBorder="1" applyAlignment="1">
      <alignment horizontal="center" vertical="center" wrapText="1" shrinkToFit="1"/>
    </xf>
    <xf numFmtId="4" fontId="5" fillId="0" borderId="7" xfId="0" applyNumberFormat="1" applyFont="1" applyFill="1" applyBorder="1" applyAlignment="1">
      <alignment horizontal="center" vertical="center" wrapText="1" shrinkToFit="1"/>
    </xf>
    <xf numFmtId="4" fontId="5" fillId="0" borderId="8" xfId="0" applyNumberFormat="1" applyFont="1" applyFill="1" applyBorder="1" applyAlignment="1">
      <alignment horizontal="center" vertical="center" wrapText="1" shrinkToFit="1"/>
    </xf>
    <xf numFmtId="1" fontId="5" fillId="0" borderId="17" xfId="0" applyNumberFormat="1" applyFont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right" vertical="center" wrapText="1" shrinkToFit="1"/>
    </xf>
    <xf numFmtId="3" fontId="5" fillId="0" borderId="10" xfId="0" applyNumberFormat="1" applyFont="1" applyFill="1" applyBorder="1" applyAlignment="1">
      <alignment horizontal="right" vertical="center" wrapText="1" shrinkToFit="1"/>
    </xf>
    <xf numFmtId="1" fontId="5" fillId="0" borderId="16" xfId="0" applyNumberFormat="1" applyFont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Fill="1" applyBorder="1" applyAlignment="1">
      <alignment horizontal="right" vertical="center" wrapText="1" shrinkToFit="1"/>
    </xf>
    <xf numFmtId="3" fontId="5" fillId="0" borderId="12" xfId="0" applyNumberFormat="1" applyFont="1" applyFill="1" applyBorder="1" applyAlignment="1">
      <alignment horizontal="right" vertical="center" wrapText="1" shrinkToFit="1"/>
    </xf>
    <xf numFmtId="1" fontId="5" fillId="0" borderId="0" xfId="0" applyNumberFormat="1" applyFont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4" fontId="6" fillId="0" borderId="26" xfId="0" applyNumberFormat="1" applyFont="1" applyFill="1" applyBorder="1" applyAlignment="1">
      <alignment horizontal="right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vertical="top" wrapTex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4" fillId="3" borderId="7" xfId="0" applyNumberFormat="1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4" fontId="5" fillId="0" borderId="11" xfId="0" applyNumberFormat="1" applyFont="1" applyFill="1" applyBorder="1" applyAlignment="1">
      <alignment horizontal="center" vertical="center" wrapText="1" shrinkToFi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6" xfId="0" applyNumberFormat="1" applyFont="1" applyFill="1" applyBorder="1" applyAlignment="1">
      <alignment horizontal="right" vertical="center" wrapText="1"/>
    </xf>
    <xf numFmtId="10" fontId="6" fillId="5" borderId="8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10" fontId="6" fillId="5" borderId="3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10" fontId="6" fillId="5" borderId="9" xfId="0" applyNumberFormat="1" applyFont="1" applyFill="1" applyBorder="1" applyAlignment="1">
      <alignment horizontal="center" vertical="center" wrapText="1"/>
    </xf>
    <xf numFmtId="10" fontId="6" fillId="5" borderId="11" xfId="0" applyNumberFormat="1" applyFont="1" applyFill="1" applyBorder="1" applyAlignment="1">
      <alignment horizontal="center" vertical="center" wrapText="1"/>
    </xf>
    <xf numFmtId="0" fontId="9" fillId="0" borderId="0" xfId="8" applyFont="1" applyFill="1" applyBorder="1" applyAlignment="1">
      <alignment horizontal="left" vertical="center"/>
    </xf>
    <xf numFmtId="0" fontId="5" fillId="0" borderId="0" xfId="0" applyFont="1" applyFill="1" applyAlignment="1">
      <alignment vertical="top" wrapText="1" shrinkToFit="1"/>
    </xf>
    <xf numFmtId="1" fontId="5" fillId="0" borderId="0" xfId="0" applyNumberFormat="1" applyFont="1" applyBorder="1" applyAlignment="1">
      <alignment vertical="top" wrapText="1"/>
    </xf>
    <xf numFmtId="3" fontId="5" fillId="0" borderId="32" xfId="0" applyNumberFormat="1" applyFont="1" applyFill="1" applyBorder="1" applyAlignment="1">
      <alignment horizontal="right" vertical="center" wrapText="1" shrinkToFit="1"/>
    </xf>
    <xf numFmtId="3" fontId="5" fillId="0" borderId="31" xfId="0" applyNumberFormat="1" applyFont="1" applyFill="1" applyBorder="1" applyAlignment="1">
      <alignment horizontal="right" vertical="center" wrapText="1" shrinkToFit="1"/>
    </xf>
    <xf numFmtId="3" fontId="5" fillId="0" borderId="28" xfId="0" applyNumberFormat="1" applyFont="1" applyFill="1" applyBorder="1" applyAlignment="1">
      <alignment horizontal="right" vertical="center" wrapText="1" shrinkToFit="1"/>
    </xf>
    <xf numFmtId="3" fontId="5" fillId="0" borderId="30" xfId="0" applyNumberFormat="1" applyFont="1" applyFill="1" applyBorder="1" applyAlignment="1">
      <alignment horizontal="right" vertical="center" wrapText="1" shrinkToFit="1"/>
    </xf>
    <xf numFmtId="4" fontId="5" fillId="0" borderId="28" xfId="0" applyNumberFormat="1" applyFont="1" applyFill="1" applyBorder="1" applyAlignment="1">
      <alignment horizontal="right" vertical="center" wrapText="1" shrinkToFit="1"/>
    </xf>
    <xf numFmtId="4" fontId="5" fillId="0" borderId="4" xfId="0" applyNumberFormat="1" applyFont="1" applyFill="1" applyBorder="1" applyAlignment="1">
      <alignment horizontal="right" vertical="center" wrapText="1" shrinkToFit="1"/>
    </xf>
    <xf numFmtId="4" fontId="4" fillId="3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 shrinkToFit="1"/>
    </xf>
    <xf numFmtId="1" fontId="5" fillId="0" borderId="25" xfId="0" applyNumberFormat="1" applyFont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right" vertical="center" wrapText="1"/>
    </xf>
    <xf numFmtId="4" fontId="5" fillId="0" borderId="11" xfId="0" applyNumberFormat="1" applyFont="1" applyFill="1" applyBorder="1" applyAlignment="1">
      <alignment horizontal="right" vertical="center" wrapText="1"/>
    </xf>
    <xf numFmtId="4" fontId="5" fillId="0" borderId="11" xfId="0" applyNumberFormat="1" applyFont="1" applyFill="1" applyBorder="1" applyAlignment="1">
      <alignment horizontal="right" vertical="center" wrapText="1" shrinkToFit="1"/>
    </xf>
    <xf numFmtId="4" fontId="5" fillId="0" borderId="6" xfId="0" applyNumberFormat="1" applyFont="1" applyFill="1" applyBorder="1" applyAlignment="1">
      <alignment horizontal="right" vertical="center" wrapText="1" shrinkToFit="1"/>
    </xf>
    <xf numFmtId="4" fontId="5" fillId="0" borderId="34" xfId="0" applyNumberFormat="1" applyFont="1" applyFill="1" applyBorder="1" applyAlignment="1">
      <alignment horizontal="right" vertical="center" wrapText="1" shrinkToFit="1"/>
    </xf>
    <xf numFmtId="4" fontId="5" fillId="0" borderId="27" xfId="0" applyNumberFormat="1" applyFont="1" applyFill="1" applyBorder="1" applyAlignment="1">
      <alignment horizontal="right" vertical="center" wrapText="1" shrinkToFi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3" fontId="7" fillId="0" borderId="1" xfId="0" applyNumberFormat="1" applyFont="1" applyFill="1" applyBorder="1"/>
    <xf numFmtId="4" fontId="7" fillId="0" borderId="1" xfId="0" applyNumberFormat="1" applyFont="1" applyFill="1" applyBorder="1"/>
    <xf numFmtId="0" fontId="5" fillId="0" borderId="0" xfId="0" applyFont="1" applyFill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vertical="top" wrapText="1"/>
    </xf>
    <xf numFmtId="4" fontId="5" fillId="0" borderId="32" xfId="0" applyNumberFormat="1" applyFont="1" applyFill="1" applyBorder="1" applyAlignment="1">
      <alignment horizontal="center" vertical="center" wrapText="1" shrinkToFit="1"/>
    </xf>
    <xf numFmtId="4" fontId="5" fillId="0" borderId="31" xfId="0" applyNumberFormat="1" applyFont="1" applyFill="1" applyBorder="1" applyAlignment="1">
      <alignment horizontal="center" vertical="center" wrapText="1" shrinkToFit="1"/>
    </xf>
    <xf numFmtId="4" fontId="5" fillId="0" borderId="28" xfId="0" applyNumberFormat="1" applyFont="1" applyFill="1" applyBorder="1" applyAlignment="1">
      <alignment horizontal="center" vertical="center" wrapText="1" shrinkToFit="1"/>
    </xf>
    <xf numFmtId="4" fontId="5" fillId="0" borderId="30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wrapText="1" shrinkToFit="1"/>
    </xf>
    <xf numFmtId="4" fontId="5" fillId="0" borderId="36" xfId="0" applyNumberFormat="1" applyFont="1" applyFill="1" applyBorder="1" applyAlignment="1">
      <alignment horizontal="center" vertical="center" wrapText="1" shrinkToFit="1"/>
    </xf>
    <xf numFmtId="0" fontId="5" fillId="0" borderId="37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vertical="top" wrapText="1" shrinkToFit="1"/>
    </xf>
    <xf numFmtId="4" fontId="5" fillId="0" borderId="26" xfId="0" applyNumberFormat="1" applyFont="1" applyFill="1" applyBorder="1" applyAlignment="1">
      <alignment horizontal="right" vertical="center" wrapText="1" shrinkToFit="1"/>
    </xf>
    <xf numFmtId="4" fontId="5" fillId="0" borderId="6" xfId="0" applyNumberFormat="1" applyFont="1" applyFill="1" applyBorder="1" applyAlignment="1">
      <alignment horizontal="center" vertical="center" wrapText="1" shrinkToFit="1"/>
    </xf>
    <xf numFmtId="4" fontId="5" fillId="0" borderId="12" xfId="0" applyNumberFormat="1" applyFont="1" applyFill="1" applyBorder="1" applyAlignment="1">
      <alignment horizontal="center" vertical="center" wrapText="1" shrinkToFit="1"/>
    </xf>
    <xf numFmtId="4" fontId="5" fillId="0" borderId="26" xfId="0" applyNumberFormat="1" applyFont="1" applyFill="1" applyBorder="1" applyAlignment="1">
      <alignment horizontal="center" vertical="center" wrapText="1" shrinkToFit="1"/>
    </xf>
    <xf numFmtId="4" fontId="4" fillId="0" borderId="6" xfId="0" applyNumberFormat="1" applyFont="1" applyFill="1" applyBorder="1" applyAlignment="1">
      <alignment horizontal="center" vertical="center" wrapText="1" shrinkToFit="1"/>
    </xf>
    <xf numFmtId="0" fontId="5" fillId="0" borderId="38" xfId="0" applyFont="1" applyFill="1" applyBorder="1" applyAlignment="1">
      <alignment vertical="top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10" fontId="6" fillId="2" borderId="3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 wrapText="1"/>
    </xf>
    <xf numFmtId="10" fontId="6" fillId="5" borderId="7" xfId="0" applyNumberFormat="1" applyFont="1" applyFill="1" applyBorder="1" applyAlignment="1">
      <alignment horizontal="center" vertical="center" wrapText="1"/>
    </xf>
    <xf numFmtId="10" fontId="6" fillId="5" borderId="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32" xfId="0" applyFont="1" applyBorder="1" applyAlignment="1">
      <alignment horizontal="center" vertical="center" wrapText="1" shrinkToFit="1"/>
    </xf>
    <xf numFmtId="0" fontId="5" fillId="0" borderId="28" xfId="4" applyFont="1" applyBorder="1" applyAlignment="1">
      <alignment horizontal="center" vertical="center" wrapText="1"/>
    </xf>
    <xf numFmtId="0" fontId="5" fillId="0" borderId="28" xfId="4" applyFont="1" applyFill="1" applyBorder="1" applyAlignment="1">
      <alignment horizontal="left" vertical="center" wrapText="1"/>
    </xf>
    <xf numFmtId="0" fontId="5" fillId="0" borderId="28" xfId="4" applyFont="1" applyFill="1" applyBorder="1" applyAlignment="1">
      <alignment horizontal="center" vertical="center" wrapText="1"/>
    </xf>
    <xf numFmtId="0" fontId="5" fillId="0" borderId="28" xfId="4" applyNumberFormat="1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6" xfId="4" applyFont="1" applyFill="1" applyBorder="1" applyAlignment="1">
      <alignment horizontal="center" vertical="center" wrapText="1"/>
    </xf>
    <xf numFmtId="0" fontId="25" fillId="0" borderId="6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8" fillId="0" borderId="1" xfId="4" applyNumberFormat="1" applyFont="1" applyFill="1" applyBorder="1" applyAlignment="1">
      <alignment horizontal="left" vertical="center" wrapText="1"/>
    </xf>
    <xf numFmtId="0" fontId="28" fillId="0" borderId="1" xfId="4" applyFont="1" applyFill="1" applyBorder="1" applyAlignment="1">
      <alignment horizontal="left" vertical="center" wrapText="1"/>
    </xf>
    <xf numFmtId="0" fontId="28" fillId="0" borderId="6" xfId="4" applyFont="1" applyFill="1" applyBorder="1" applyAlignment="1">
      <alignment horizontal="left" vertical="center" wrapText="1"/>
    </xf>
    <xf numFmtId="0" fontId="9" fillId="0" borderId="0" xfId="8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10" fontId="6" fillId="2" borderId="11" xfId="0" applyNumberFormat="1" applyFont="1" applyFill="1" applyBorder="1" applyAlignment="1">
      <alignment horizontal="center" vertical="center" wrapText="1"/>
    </xf>
    <xf numFmtId="10" fontId="6" fillId="2" borderId="23" xfId="0" applyNumberFormat="1" applyFont="1" applyFill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0" fontId="6" fillId="2" borderId="3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0" fontId="6" fillId="5" borderId="15" xfId="0" applyNumberFormat="1" applyFont="1" applyFill="1" applyBorder="1" applyAlignment="1">
      <alignment horizontal="center" vertical="center" wrapText="1"/>
    </xf>
    <xf numFmtId="10" fontId="6" fillId="5" borderId="18" xfId="0" applyNumberFormat="1" applyFont="1" applyFill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 wrapText="1"/>
    </xf>
    <xf numFmtId="10" fontId="6" fillId="5" borderId="7" xfId="0" applyNumberFormat="1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10" fontId="6" fillId="5" borderId="20" xfId="0" applyNumberFormat="1" applyFont="1" applyFill="1" applyBorder="1" applyAlignment="1">
      <alignment horizontal="center" vertical="center" wrapText="1"/>
    </xf>
    <xf numFmtId="10" fontId="6" fillId="5" borderId="24" xfId="0" applyNumberFormat="1" applyFont="1" applyFill="1" applyBorder="1" applyAlignment="1">
      <alignment horizontal="center" vertical="center" wrapText="1"/>
    </xf>
    <xf numFmtId="10" fontId="6" fillId="5" borderId="22" xfId="0" applyNumberFormat="1" applyFont="1" applyFill="1" applyBorder="1" applyAlignment="1">
      <alignment horizontal="center" vertical="center" wrapText="1"/>
    </xf>
    <xf numFmtId="4" fontId="6" fillId="2" borderId="29" xfId="0" applyNumberFormat="1" applyFont="1" applyFill="1" applyBorder="1" applyAlignment="1">
      <alignment horizontal="center" vertic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4" fontId="0" fillId="0" borderId="36" xfId="0" applyNumberFormat="1" applyBorder="1" applyAlignment="1">
      <alignment horizontal="center" vertical="center" wrapText="1"/>
    </xf>
    <xf numFmtId="10" fontId="6" fillId="5" borderId="33" xfId="0" applyNumberFormat="1" applyFont="1" applyFill="1" applyBorder="1" applyAlignment="1">
      <alignment horizontal="center" vertical="center" wrapText="1"/>
    </xf>
    <xf numFmtId="10" fontId="6" fillId="5" borderId="2" xfId="0" applyNumberFormat="1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2" borderId="15" xfId="15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center" vertical="center" wrapText="1"/>
    </xf>
    <xf numFmtId="10" fontId="6" fillId="2" borderId="15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10" fontId="6" fillId="2" borderId="20" xfId="0" applyNumberFormat="1" applyFont="1" applyFill="1" applyBorder="1" applyAlignment="1">
      <alignment horizontal="center" vertical="center" wrapText="1"/>
    </xf>
    <xf numFmtId="10" fontId="6" fillId="2" borderId="21" xfId="0" applyNumberFormat="1" applyFont="1" applyFill="1" applyBorder="1" applyAlignment="1">
      <alignment horizontal="center" vertical="center" wrapText="1"/>
    </xf>
    <xf numFmtId="10" fontId="7" fillId="2" borderId="19" xfId="0" applyNumberFormat="1" applyFont="1" applyFill="1" applyBorder="1" applyAlignment="1">
      <alignment horizontal="center" vertical="center" wrapText="1"/>
    </xf>
    <xf numFmtId="10" fontId="7" fillId="2" borderId="15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109">
    <cellStyle name="Normal_Sheet1" xfId="1"/>
    <cellStyle name="Гиперссылка 2" xfId="23"/>
    <cellStyle name="Денежный 2" xfId="2"/>
    <cellStyle name="Денежный 2 2" xfId="24"/>
    <cellStyle name="Денежный 2 3" xfId="25"/>
    <cellStyle name="Денежный 3" xfId="26"/>
    <cellStyle name="Обычный" xfId="0" builtinId="0"/>
    <cellStyle name="Обычный 10" xfId="27"/>
    <cellStyle name="Обычный 11" xfId="28"/>
    <cellStyle name="Обычный 12" xfId="29"/>
    <cellStyle name="Обычный 13" xfId="30"/>
    <cellStyle name="Обычный 13 2" xfId="31"/>
    <cellStyle name="Обычный 13 2 2" xfId="32"/>
    <cellStyle name="Обычный 13 2 3" xfId="33"/>
    <cellStyle name="Обычный 13 3" xfId="34"/>
    <cellStyle name="Обычный 14" xfId="3"/>
    <cellStyle name="Обычный 15" xfId="35"/>
    <cellStyle name="Обычный 16" xfId="36"/>
    <cellStyle name="Обычный 17" xfId="37"/>
    <cellStyle name="Обычный 19" xfId="108"/>
    <cellStyle name="Обычный 2" xfId="4"/>
    <cellStyle name="Обычный 2 2" xfId="5"/>
    <cellStyle name="Обычный 2 2 2" xfId="6"/>
    <cellStyle name="Обычный 2 2 2 2" xfId="38"/>
    <cellStyle name="Обычный 2 2 3" xfId="20"/>
    <cellStyle name="Обычный 2 3" xfId="39"/>
    <cellStyle name="Обычный 2 4" xfId="40"/>
    <cellStyle name="Обычный 2 5" xfId="7"/>
    <cellStyle name="Обычный 2 6" xfId="41"/>
    <cellStyle name="Обычный 3" xfId="8"/>
    <cellStyle name="Обычный 3 2" xfId="42"/>
    <cellStyle name="Обычный 3 2 2" xfId="43"/>
    <cellStyle name="Обычный 3 2 2 2" xfId="44"/>
    <cellStyle name="Обычный 3 2 2 2 2" xfId="45"/>
    <cellStyle name="Обычный 3 2 2 2 3" xfId="46"/>
    <cellStyle name="Обычный 3 2 2 2 4" xfId="47"/>
    <cellStyle name="Обычный 3 2 2 3" xfId="48"/>
    <cellStyle name="Обычный 3 2 2 4" xfId="49"/>
    <cellStyle name="Обычный 3 2 2 5" xfId="50"/>
    <cellStyle name="Обычный 3 2 2 6" xfId="51"/>
    <cellStyle name="Обычный 3 2 2 7" xfId="52"/>
    <cellStyle name="Обычный 3 2 2 8" xfId="53"/>
    <cellStyle name="Обычный 3 2 2 8 2" xfId="54"/>
    <cellStyle name="Обычный 3 2 3" xfId="55"/>
    <cellStyle name="Обычный 3 2 3 2" xfId="56"/>
    <cellStyle name="Обычный 3 2 3 2 2" xfId="57"/>
    <cellStyle name="Обычный 3 2 3 3" xfId="58"/>
    <cellStyle name="Обычный 3 2 3 4" xfId="59"/>
    <cellStyle name="Обычный 3 2 3 5" xfId="60"/>
    <cellStyle name="Обычный 3 2 3 5 2" xfId="61"/>
    <cellStyle name="Обычный 3 2 3 5 2 2" xfId="62"/>
    <cellStyle name="Обычный 3 2 3 6" xfId="63"/>
    <cellStyle name="Обычный 3 2 3 7" xfId="64"/>
    <cellStyle name="Обычный 3 3" xfId="65"/>
    <cellStyle name="Обычный 3 4" xfId="66"/>
    <cellStyle name="Обычный 3 4 2" xfId="67"/>
    <cellStyle name="Обычный 3 4 2 2" xfId="68"/>
    <cellStyle name="Обычный 3 4 2 2 2" xfId="69"/>
    <cellStyle name="Обычный 3 4 2 3" xfId="70"/>
    <cellStyle name="Обычный 3 5" xfId="71"/>
    <cellStyle name="Обычный 3 5 2" xfId="72"/>
    <cellStyle name="Обычный 3 5 2 2" xfId="73"/>
    <cellStyle name="Обычный 3 5 2 3" xfId="74"/>
    <cellStyle name="Обычный 3 5 3" xfId="75"/>
    <cellStyle name="Обычный 3 6" xfId="76"/>
    <cellStyle name="Обычный 3 6 2" xfId="77"/>
    <cellStyle name="Обычный 3 6 2 2" xfId="78"/>
    <cellStyle name="Обычный 3 7" xfId="9"/>
    <cellStyle name="Обычный 3 7 2" xfId="79"/>
    <cellStyle name="Обычный 3 7 3" xfId="80"/>
    <cellStyle name="Обычный 3 7 3 2" xfId="81"/>
    <cellStyle name="Обычный 3 7 3 3" xfId="17"/>
    <cellStyle name="Обычный 3 7 3 3 2" xfId="18"/>
    <cellStyle name="Обычный 3 7 3 4" xfId="82"/>
    <cellStyle name="Обычный 3 7 3 4 2" xfId="83"/>
    <cellStyle name="Обычный 3 7 4" xfId="84"/>
    <cellStyle name="Обычный 3 7 5" xfId="85"/>
    <cellStyle name="Обычный 3 7 6" xfId="86"/>
    <cellStyle name="Обычный 3 7 7" xfId="87"/>
    <cellStyle name="Обычный 3 7 8" xfId="88"/>
    <cellStyle name="Обычный 3 7 8 2" xfId="89"/>
    <cellStyle name="Обычный 4" xfId="10"/>
    <cellStyle name="Обычный 4 2" xfId="19"/>
    <cellStyle name="Обычный 4 3" xfId="90"/>
    <cellStyle name="Обычный 4 4" xfId="91"/>
    <cellStyle name="Обычный 4 5" xfId="92"/>
    <cellStyle name="Обычный 5" xfId="11"/>
    <cellStyle name="Обычный 5 2" xfId="93"/>
    <cellStyle name="Обычный 5 3" xfId="94"/>
    <cellStyle name="Обычный 6" xfId="12"/>
    <cellStyle name="Обычный 6 2" xfId="95"/>
    <cellStyle name="Обычный 6 2 2" xfId="96"/>
    <cellStyle name="Обычный 6 2 2 2" xfId="97"/>
    <cellStyle name="Обычный 6 3" xfId="98"/>
    <cellStyle name="Обычный 6 4" xfId="99"/>
    <cellStyle name="Обычный 6 5" xfId="100"/>
    <cellStyle name="Обычный 6 5 2" xfId="101"/>
    <cellStyle name="Обычный 7" xfId="13"/>
    <cellStyle name="Обычный 7 2" xfId="102"/>
    <cellStyle name="Обычный 7 3" xfId="103"/>
    <cellStyle name="Обычный 8" xfId="14"/>
    <cellStyle name="Обычный 8 2" xfId="104"/>
    <cellStyle name="Обычный 9" xfId="16"/>
    <cellStyle name="Обычный_Лист1" xfId="15"/>
    <cellStyle name="Процентный 2" xfId="21"/>
    <cellStyle name="Стиль 1" xfId="22"/>
    <cellStyle name="Финансовый 2" xfId="105"/>
    <cellStyle name="Финансовый 3" xfId="106"/>
    <cellStyle name="Финансовый 4" xfId="107"/>
  </cellStyles>
  <dxfs count="0"/>
  <tableStyles count="0" defaultTableStyle="TableStyleMedium9" defaultPivotStyle="PivotStyleLight16"/>
  <colors>
    <mruColors>
      <color rgb="FFFFFFCC"/>
      <color rgb="FFFFFF99"/>
      <color rgb="FFFFCC99"/>
      <color rgb="FFE46D0A"/>
      <color rgb="FFCCFFCC"/>
      <color rgb="FF99FF99"/>
      <color rgb="FF66FF99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A156"/>
  <sheetViews>
    <sheetView tabSelected="1" zoomScale="55" zoomScaleNormal="55" workbookViewId="0">
      <selection activeCell="BF2" sqref="BF2"/>
    </sheetView>
  </sheetViews>
  <sheetFormatPr defaultColWidth="0" defaultRowHeight="15.75"/>
  <cols>
    <col min="1" max="1" width="10.85546875" style="2" customWidth="1"/>
    <col min="2" max="2" width="9.28515625" style="1" customWidth="1"/>
    <col min="3" max="3" width="10" style="70" customWidth="1"/>
    <col min="4" max="4" width="20.5703125" style="2" customWidth="1"/>
    <col min="5" max="5" width="10.85546875" style="71" customWidth="1"/>
    <col min="6" max="6" width="43.140625" style="2" customWidth="1"/>
    <col min="7" max="7" width="15.85546875" style="2" customWidth="1"/>
    <col min="8" max="9" width="13.42578125" style="2" customWidth="1"/>
    <col min="10" max="13" width="13.42578125" style="2" hidden="1" customWidth="1"/>
    <col min="14" max="14" width="17.5703125" style="3" customWidth="1"/>
    <col min="15" max="15" width="18" style="3" customWidth="1"/>
    <col min="16" max="16" width="20.42578125" style="3" hidden="1" customWidth="1"/>
    <col min="17" max="38" width="16.28515625" style="2" hidden="1" customWidth="1"/>
    <col min="39" max="39" width="17" style="2" customWidth="1"/>
    <col min="40" max="40" width="14.28515625" style="2" hidden="1" customWidth="1"/>
    <col min="41" max="42" width="13.42578125" style="2" customWidth="1"/>
    <col min="43" max="46" width="13.42578125" style="2" hidden="1" customWidth="1"/>
    <col min="47" max="48" width="20.42578125" style="3" customWidth="1"/>
    <col min="49" max="49" width="20.42578125" style="3" hidden="1" customWidth="1"/>
    <col min="50" max="50" width="0.140625" style="2" customWidth="1"/>
    <col min="51" max="52" width="13.42578125" style="2" customWidth="1"/>
    <col min="53" max="56" width="13.42578125" style="2" hidden="1" customWidth="1"/>
    <col min="57" max="58" width="20.42578125" style="3" customWidth="1"/>
    <col min="59" max="59" width="20.42578125" style="3" hidden="1" customWidth="1"/>
    <col min="60" max="151" width="8.85546875" style="2" customWidth="1"/>
    <col min="152" max="152" width="5" style="2" customWidth="1"/>
    <col min="153" max="153" width="10" style="2" customWidth="1"/>
    <col min="154" max="154" width="8" style="2" customWidth="1"/>
    <col min="155" max="156" width="10.85546875" style="2" customWidth="1"/>
    <col min="157" max="157" width="59.5703125" style="2" customWidth="1"/>
    <col min="158" max="158" width="10.85546875" style="2" customWidth="1"/>
    <col min="159" max="159" width="9.5703125" style="2" customWidth="1"/>
    <col min="160" max="160" width="13.5703125" style="2" customWidth="1"/>
    <col min="161" max="229" width="9.140625" style="2" customWidth="1"/>
    <col min="230" max="261" width="0" style="2" hidden="1" customWidth="1"/>
    <col min="262" max="16384" width="9.140625" style="2" hidden="1"/>
  </cols>
  <sheetData>
    <row r="1" spans="1:59" s="74" customFormat="1" ht="18">
      <c r="A1" s="7"/>
      <c r="B1" s="73"/>
      <c r="D1" s="75"/>
      <c r="E1" s="76"/>
      <c r="F1" s="76"/>
      <c r="G1" s="75"/>
      <c r="N1" s="77"/>
      <c r="O1" s="77"/>
      <c r="P1" s="77"/>
      <c r="Q1" s="121"/>
      <c r="AU1" s="77"/>
      <c r="AV1" s="77"/>
      <c r="AW1" s="77"/>
      <c r="BE1" s="77"/>
      <c r="BF1" s="196" t="s">
        <v>171</v>
      </c>
      <c r="BG1" s="77"/>
    </row>
    <row r="2" spans="1:59" s="74" customFormat="1" ht="18">
      <c r="B2" s="15"/>
      <c r="C2" s="75"/>
      <c r="D2" s="75"/>
      <c r="E2" s="75"/>
      <c r="F2" s="75"/>
      <c r="G2" s="75"/>
      <c r="H2" s="129"/>
      <c r="I2" s="129"/>
      <c r="J2" s="129"/>
      <c r="K2" s="129"/>
      <c r="L2" s="129"/>
      <c r="M2" s="129" t="s">
        <v>164</v>
      </c>
      <c r="N2" s="129"/>
      <c r="O2" s="129"/>
      <c r="P2" s="129"/>
      <c r="AO2" s="129"/>
      <c r="AP2" s="129"/>
      <c r="AQ2" s="129"/>
      <c r="AR2" s="129"/>
      <c r="AS2" s="129"/>
      <c r="AT2" s="129"/>
      <c r="AU2" s="129"/>
      <c r="AV2" s="129"/>
      <c r="AW2" s="129"/>
      <c r="AY2" s="129"/>
      <c r="AZ2" s="129"/>
      <c r="BA2" s="129"/>
      <c r="BB2" s="129"/>
      <c r="BC2" s="129"/>
      <c r="BD2" s="129"/>
      <c r="BE2" s="129"/>
      <c r="BF2" s="197" t="s">
        <v>169</v>
      </c>
      <c r="BG2" s="129"/>
    </row>
    <row r="3" spans="1:59" s="74" customFormat="1" ht="18">
      <c r="B3" s="15"/>
      <c r="C3" s="75"/>
      <c r="D3" s="75"/>
      <c r="E3" s="75"/>
      <c r="F3" s="75"/>
      <c r="G3" s="75"/>
      <c r="H3" s="78"/>
      <c r="I3" s="78"/>
      <c r="J3" s="78"/>
      <c r="K3" s="78"/>
      <c r="L3" s="78"/>
      <c r="M3" s="129" t="s">
        <v>163</v>
      </c>
      <c r="N3" s="78"/>
      <c r="O3" s="78"/>
      <c r="P3" s="78"/>
      <c r="AO3" s="78"/>
      <c r="AP3" s="78"/>
      <c r="AQ3" s="78"/>
      <c r="AR3" s="78"/>
      <c r="AS3" s="78"/>
      <c r="AT3" s="78"/>
      <c r="AU3" s="78"/>
      <c r="AV3" s="78"/>
      <c r="AW3" s="78"/>
      <c r="AY3" s="78"/>
      <c r="AZ3" s="78"/>
      <c r="BA3" s="78"/>
      <c r="BB3" s="78"/>
      <c r="BC3" s="78"/>
      <c r="BD3" s="78"/>
      <c r="BE3" s="78"/>
      <c r="BF3" s="198" t="s">
        <v>170</v>
      </c>
      <c r="BG3" s="78"/>
    </row>
    <row r="4" spans="1:59" s="74" customFormat="1" ht="18" customHeight="1">
      <c r="A4" s="213" t="s">
        <v>168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136"/>
    </row>
    <row r="5" spans="1:59" s="74" customFormat="1" ht="18.75" thickBot="1">
      <c r="B5" s="73"/>
      <c r="G5" s="79"/>
      <c r="H5" s="81"/>
      <c r="I5" s="81"/>
      <c r="J5" s="81"/>
      <c r="K5" s="81"/>
      <c r="L5" s="81"/>
      <c r="M5" s="81"/>
      <c r="N5" s="81"/>
      <c r="O5" s="81"/>
      <c r="P5" s="81"/>
      <c r="Q5" s="80"/>
      <c r="R5" s="80"/>
      <c r="AO5" s="81"/>
      <c r="AP5" s="81"/>
      <c r="AQ5" s="81"/>
      <c r="AR5" s="81"/>
      <c r="AS5" s="81"/>
      <c r="AT5" s="81"/>
      <c r="AU5" s="81"/>
      <c r="AV5" s="81"/>
      <c r="AW5" s="81"/>
      <c r="AY5" s="81"/>
      <c r="AZ5" s="81"/>
      <c r="BA5" s="81"/>
      <c r="BB5" s="81"/>
      <c r="BC5" s="81"/>
      <c r="BD5" s="81"/>
      <c r="BE5" s="81"/>
      <c r="BF5" s="81"/>
      <c r="BG5" s="81"/>
    </row>
    <row r="6" spans="1:59" ht="54.75" customHeight="1">
      <c r="A6" s="239" t="s">
        <v>0</v>
      </c>
      <c r="B6" s="241" t="s">
        <v>113</v>
      </c>
      <c r="C6" s="243" t="s">
        <v>18</v>
      </c>
      <c r="D6" s="243"/>
      <c r="E6" s="243" t="s">
        <v>112</v>
      </c>
      <c r="F6" s="241" t="s">
        <v>29</v>
      </c>
      <c r="G6" s="244" t="s">
        <v>28</v>
      </c>
      <c r="H6" s="246" t="s">
        <v>166</v>
      </c>
      <c r="I6" s="247"/>
      <c r="J6" s="247"/>
      <c r="K6" s="247"/>
      <c r="L6" s="247"/>
      <c r="M6" s="247"/>
      <c r="N6" s="224" t="s">
        <v>30</v>
      </c>
      <c r="O6" s="224"/>
      <c r="P6" s="225"/>
      <c r="Q6" s="230" t="s">
        <v>35</v>
      </c>
      <c r="R6" s="231"/>
      <c r="S6" s="225" t="s">
        <v>36</v>
      </c>
      <c r="T6" s="231"/>
      <c r="U6" s="225" t="s">
        <v>37</v>
      </c>
      <c r="V6" s="232"/>
      <c r="W6" s="230" t="s">
        <v>38</v>
      </c>
      <c r="X6" s="231"/>
      <c r="Y6" s="225" t="s">
        <v>39</v>
      </c>
      <c r="Z6" s="231"/>
      <c r="AA6" s="225" t="s">
        <v>40</v>
      </c>
      <c r="AB6" s="232"/>
      <c r="AC6" s="230" t="s">
        <v>41</v>
      </c>
      <c r="AD6" s="231"/>
      <c r="AE6" s="225" t="s">
        <v>42</v>
      </c>
      <c r="AF6" s="231"/>
      <c r="AG6" s="225" t="s">
        <v>43</v>
      </c>
      <c r="AH6" s="232"/>
      <c r="AI6" s="230" t="s">
        <v>44</v>
      </c>
      <c r="AJ6" s="231"/>
      <c r="AK6" s="225" t="s">
        <v>45</v>
      </c>
      <c r="AL6" s="231"/>
      <c r="AM6" s="233" t="s">
        <v>123</v>
      </c>
      <c r="AN6" s="234"/>
      <c r="AO6" s="248" t="s">
        <v>165</v>
      </c>
      <c r="AP6" s="249"/>
      <c r="AQ6" s="249"/>
      <c r="AR6" s="249"/>
      <c r="AS6" s="249"/>
      <c r="AT6" s="249"/>
      <c r="AU6" s="224" t="s">
        <v>30</v>
      </c>
      <c r="AV6" s="224"/>
      <c r="AW6" s="237"/>
      <c r="AX6" s="178"/>
      <c r="AY6" s="246" t="s">
        <v>167</v>
      </c>
      <c r="AZ6" s="247"/>
      <c r="BA6" s="247"/>
      <c r="BB6" s="247"/>
      <c r="BC6" s="247"/>
      <c r="BD6" s="247"/>
      <c r="BE6" s="224" t="s">
        <v>30</v>
      </c>
      <c r="BF6" s="224"/>
      <c r="BG6" s="237"/>
    </row>
    <row r="7" spans="1:59" s="1" customFormat="1" ht="54.75" customHeight="1">
      <c r="A7" s="240"/>
      <c r="B7" s="242"/>
      <c r="C7" s="226"/>
      <c r="D7" s="226"/>
      <c r="E7" s="226"/>
      <c r="F7" s="242"/>
      <c r="G7" s="245"/>
      <c r="H7" s="228" t="s">
        <v>1</v>
      </c>
      <c r="I7" s="229"/>
      <c r="J7" s="229"/>
      <c r="K7" s="220" t="s">
        <v>2</v>
      </c>
      <c r="L7" s="220"/>
      <c r="M7" s="221"/>
      <c r="N7" s="226"/>
      <c r="O7" s="226"/>
      <c r="P7" s="227"/>
      <c r="Q7" s="222" t="s">
        <v>123</v>
      </c>
      <c r="R7" s="223"/>
      <c r="S7" s="216" t="s">
        <v>123</v>
      </c>
      <c r="T7" s="219"/>
      <c r="U7" s="216" t="s">
        <v>123</v>
      </c>
      <c r="V7" s="217"/>
      <c r="W7" s="218" t="s">
        <v>123</v>
      </c>
      <c r="X7" s="219"/>
      <c r="Y7" s="216" t="s">
        <v>123</v>
      </c>
      <c r="Z7" s="219"/>
      <c r="AA7" s="216" t="s">
        <v>123</v>
      </c>
      <c r="AB7" s="217"/>
      <c r="AC7" s="218" t="s">
        <v>123</v>
      </c>
      <c r="AD7" s="219"/>
      <c r="AE7" s="216" t="s">
        <v>123</v>
      </c>
      <c r="AF7" s="219"/>
      <c r="AG7" s="216" t="s">
        <v>123</v>
      </c>
      <c r="AH7" s="217"/>
      <c r="AI7" s="218" t="s">
        <v>123</v>
      </c>
      <c r="AJ7" s="219"/>
      <c r="AK7" s="216" t="s">
        <v>123</v>
      </c>
      <c r="AL7" s="219"/>
      <c r="AM7" s="235"/>
      <c r="AN7" s="236"/>
      <c r="AO7" s="250" t="s">
        <v>1</v>
      </c>
      <c r="AP7" s="220"/>
      <c r="AQ7" s="220"/>
      <c r="AR7" s="220" t="s">
        <v>2</v>
      </c>
      <c r="AS7" s="220"/>
      <c r="AT7" s="220"/>
      <c r="AU7" s="226"/>
      <c r="AV7" s="226"/>
      <c r="AW7" s="238"/>
      <c r="AX7" s="16"/>
      <c r="AY7" s="228" t="s">
        <v>1</v>
      </c>
      <c r="AZ7" s="229"/>
      <c r="BA7" s="229"/>
      <c r="BB7" s="220" t="s">
        <v>2</v>
      </c>
      <c r="BC7" s="220"/>
      <c r="BD7" s="221"/>
      <c r="BE7" s="226"/>
      <c r="BF7" s="226"/>
      <c r="BG7" s="238"/>
    </row>
    <row r="8" spans="1:59" s="1" customFormat="1" ht="51.75" customHeight="1">
      <c r="A8" s="240"/>
      <c r="B8" s="242"/>
      <c r="C8" s="192" t="s">
        <v>19</v>
      </c>
      <c r="D8" s="192" t="s">
        <v>3</v>
      </c>
      <c r="E8" s="226"/>
      <c r="F8" s="242"/>
      <c r="G8" s="245"/>
      <c r="H8" s="131" t="s">
        <v>17</v>
      </c>
      <c r="I8" s="134" t="s">
        <v>33</v>
      </c>
      <c r="J8" s="134" t="s">
        <v>34</v>
      </c>
      <c r="K8" s="193" t="s">
        <v>17</v>
      </c>
      <c r="L8" s="194" t="s">
        <v>33</v>
      </c>
      <c r="M8" s="194" t="s">
        <v>34</v>
      </c>
      <c r="N8" s="193" t="s">
        <v>17</v>
      </c>
      <c r="O8" s="193" t="s">
        <v>33</v>
      </c>
      <c r="P8" s="128" t="s">
        <v>34</v>
      </c>
      <c r="Q8" s="191" t="s">
        <v>33</v>
      </c>
      <c r="R8" s="192" t="s">
        <v>34</v>
      </c>
      <c r="S8" s="193" t="s">
        <v>33</v>
      </c>
      <c r="T8" s="193" t="s">
        <v>34</v>
      </c>
      <c r="U8" s="193" t="s">
        <v>33</v>
      </c>
      <c r="V8" s="135" t="s">
        <v>34</v>
      </c>
      <c r="W8" s="191" t="s">
        <v>33</v>
      </c>
      <c r="X8" s="192" t="s">
        <v>34</v>
      </c>
      <c r="Y8" s="193" t="s">
        <v>33</v>
      </c>
      <c r="Z8" s="193" t="s">
        <v>34</v>
      </c>
      <c r="AA8" s="193" t="s">
        <v>33</v>
      </c>
      <c r="AB8" s="195" t="s">
        <v>34</v>
      </c>
      <c r="AC8" s="191" t="s">
        <v>33</v>
      </c>
      <c r="AD8" s="192" t="s">
        <v>34</v>
      </c>
      <c r="AE8" s="193" t="s">
        <v>33</v>
      </c>
      <c r="AF8" s="193" t="s">
        <v>34</v>
      </c>
      <c r="AG8" s="193" t="s">
        <v>33</v>
      </c>
      <c r="AH8" s="194" t="s">
        <v>34</v>
      </c>
      <c r="AI8" s="191" t="s">
        <v>33</v>
      </c>
      <c r="AJ8" s="192" t="s">
        <v>34</v>
      </c>
      <c r="AK8" s="193" t="s">
        <v>33</v>
      </c>
      <c r="AL8" s="193" t="s">
        <v>34</v>
      </c>
      <c r="AM8" s="193" t="s">
        <v>33</v>
      </c>
      <c r="AN8" s="194" t="s">
        <v>34</v>
      </c>
      <c r="AO8" s="131" t="s">
        <v>17</v>
      </c>
      <c r="AP8" s="193" t="s">
        <v>33</v>
      </c>
      <c r="AQ8" s="193" t="s">
        <v>34</v>
      </c>
      <c r="AR8" s="193" t="s">
        <v>17</v>
      </c>
      <c r="AS8" s="193" t="s">
        <v>33</v>
      </c>
      <c r="AT8" s="193" t="s">
        <v>34</v>
      </c>
      <c r="AU8" s="193" t="s">
        <v>17</v>
      </c>
      <c r="AV8" s="193" t="s">
        <v>33</v>
      </c>
      <c r="AW8" s="195" t="s">
        <v>34</v>
      </c>
      <c r="AX8" s="16"/>
      <c r="AY8" s="131" t="s">
        <v>17</v>
      </c>
      <c r="AZ8" s="134" t="s">
        <v>33</v>
      </c>
      <c r="BA8" s="134" t="s">
        <v>34</v>
      </c>
      <c r="BB8" s="193" t="s">
        <v>17</v>
      </c>
      <c r="BC8" s="194" t="s">
        <v>33</v>
      </c>
      <c r="BD8" s="194" t="s">
        <v>34</v>
      </c>
      <c r="BE8" s="193" t="s">
        <v>17</v>
      </c>
      <c r="BF8" s="193" t="s">
        <v>33</v>
      </c>
      <c r="BG8" s="135" t="s">
        <v>34</v>
      </c>
    </row>
    <row r="9" spans="1:59" s="24" customFormat="1">
      <c r="A9" s="17">
        <v>1</v>
      </c>
      <c r="B9" s="18">
        <f>A9+1</f>
        <v>2</v>
      </c>
      <c r="C9" s="19">
        <f>B9+1</f>
        <v>3</v>
      </c>
      <c r="D9" s="19">
        <f t="shared" ref="D9:H9" si="0">C9+1</f>
        <v>4</v>
      </c>
      <c r="E9" s="6">
        <f t="shared" si="0"/>
        <v>5</v>
      </c>
      <c r="F9" s="19">
        <f>E9+1</f>
        <v>6</v>
      </c>
      <c r="G9" s="20">
        <f t="shared" si="0"/>
        <v>7</v>
      </c>
      <c r="H9" s="21">
        <f t="shared" si="0"/>
        <v>8</v>
      </c>
      <c r="I9" s="91"/>
      <c r="J9" s="91"/>
      <c r="K9" s="22">
        <f>H9+1</f>
        <v>9</v>
      </c>
      <c r="L9" s="94"/>
      <c r="M9" s="94"/>
      <c r="N9" s="22">
        <f>K9+1</f>
        <v>10</v>
      </c>
      <c r="O9" s="22"/>
      <c r="P9" s="98"/>
      <c r="Q9" s="17">
        <f>N9+1</f>
        <v>11</v>
      </c>
      <c r="R9" s="103"/>
      <c r="S9" s="18">
        <f>Q9+1</f>
        <v>12</v>
      </c>
      <c r="T9" s="108"/>
      <c r="U9" s="18">
        <f>S9+1</f>
        <v>13</v>
      </c>
      <c r="V9" s="113"/>
      <c r="W9" s="17">
        <f>U9+1</f>
        <v>14</v>
      </c>
      <c r="X9" s="103"/>
      <c r="Y9" s="18">
        <f>W9+1</f>
        <v>15</v>
      </c>
      <c r="Z9" s="108"/>
      <c r="AA9" s="23">
        <f>Y9+1</f>
        <v>16</v>
      </c>
      <c r="AB9" s="113"/>
      <c r="AC9" s="17">
        <f>AA9+1</f>
        <v>17</v>
      </c>
      <c r="AD9" s="103"/>
      <c r="AE9" s="18">
        <f>AC9+1</f>
        <v>18</v>
      </c>
      <c r="AF9" s="108"/>
      <c r="AG9" s="23">
        <f>AE9+1</f>
        <v>19</v>
      </c>
      <c r="AH9" s="113"/>
      <c r="AI9" s="17">
        <f>AG9+1</f>
        <v>20</v>
      </c>
      <c r="AJ9" s="103"/>
      <c r="AK9" s="18">
        <f>AI9+1</f>
        <v>21</v>
      </c>
      <c r="AL9" s="108"/>
      <c r="AM9" s="23">
        <f>AK9+1</f>
        <v>22</v>
      </c>
      <c r="AN9" s="138"/>
      <c r="AO9" s="17">
        <v>8</v>
      </c>
      <c r="AP9" s="18"/>
      <c r="AQ9" s="18"/>
      <c r="AR9" s="18">
        <v>9</v>
      </c>
      <c r="AS9" s="18"/>
      <c r="AT9" s="18"/>
      <c r="AU9" s="18">
        <v>10</v>
      </c>
      <c r="AV9" s="18"/>
      <c r="AW9" s="23"/>
      <c r="AX9" s="138"/>
      <c r="AY9" s="21">
        <v>8</v>
      </c>
      <c r="AZ9" s="91"/>
      <c r="BA9" s="91"/>
      <c r="BB9" s="22">
        <v>9</v>
      </c>
      <c r="BC9" s="94"/>
      <c r="BD9" s="94"/>
      <c r="BE9" s="22">
        <v>10</v>
      </c>
      <c r="BF9" s="22"/>
      <c r="BG9" s="148"/>
    </row>
    <row r="10" spans="1:59">
      <c r="A10" s="214" t="s">
        <v>31</v>
      </c>
      <c r="B10" s="215"/>
      <c r="C10" s="215"/>
      <c r="D10" s="215"/>
      <c r="E10" s="215"/>
      <c r="F10" s="215"/>
      <c r="G10" s="215"/>
      <c r="H10" s="25">
        <f>SUM(H11:H132)</f>
        <v>1026</v>
      </c>
      <c r="I10" s="26">
        <f t="shared" ref="I10:K10" si="1">SUM(I11:I132)</f>
        <v>915</v>
      </c>
      <c r="J10" s="26">
        <f t="shared" si="1"/>
        <v>111</v>
      </c>
      <c r="K10" s="26">
        <f t="shared" si="1"/>
        <v>9676</v>
      </c>
      <c r="L10" s="26">
        <f>SUM(L11:L132)</f>
        <v>7692</v>
      </c>
      <c r="M10" s="95">
        <f>SUM(M11:M132)</f>
        <v>1984</v>
      </c>
      <c r="N10" s="84">
        <f>SUM(N11:N132)</f>
        <v>288507436.44999999</v>
      </c>
      <c r="O10" s="84">
        <f>SUM(O11:O132)</f>
        <v>246190768.70999998</v>
      </c>
      <c r="P10" s="99">
        <f>SUM(P11:P132)</f>
        <v>42316667.739999995</v>
      </c>
      <c r="Q10" s="27"/>
      <c r="R10" s="104"/>
      <c r="S10" s="28"/>
      <c r="T10" s="109"/>
      <c r="U10" s="28"/>
      <c r="V10" s="114"/>
      <c r="W10" s="29"/>
      <c r="X10" s="118"/>
      <c r="Y10" s="30"/>
      <c r="Z10" s="120"/>
      <c r="AA10" s="120"/>
      <c r="AB10" s="114"/>
      <c r="AC10" s="29"/>
      <c r="AD10" s="118"/>
      <c r="AE10" s="30"/>
      <c r="AF10" s="120"/>
      <c r="AG10" s="120"/>
      <c r="AH10" s="114"/>
      <c r="AI10" s="29"/>
      <c r="AJ10" s="118"/>
      <c r="AK10" s="30"/>
      <c r="AL10" s="120"/>
      <c r="AM10" s="120"/>
      <c r="AN10" s="114"/>
      <c r="AO10" s="25">
        <f>AO12+AO14</f>
        <v>0</v>
      </c>
      <c r="AP10" s="26">
        <f t="shared" ref="AP10:AW10" si="2">AP12+AP14</f>
        <v>0</v>
      </c>
      <c r="AQ10" s="26">
        <f t="shared" si="2"/>
        <v>0</v>
      </c>
      <c r="AR10" s="26">
        <f t="shared" si="2"/>
        <v>1</v>
      </c>
      <c r="AS10" s="26">
        <f t="shared" si="2"/>
        <v>1</v>
      </c>
      <c r="AT10" s="26">
        <f t="shared" si="2"/>
        <v>0</v>
      </c>
      <c r="AU10" s="84">
        <f t="shared" si="2"/>
        <v>-21073.20999999909</v>
      </c>
      <c r="AV10" s="84">
        <f t="shared" si="2"/>
        <v>-21073.20999999909</v>
      </c>
      <c r="AW10" s="145">
        <f t="shared" si="2"/>
        <v>0</v>
      </c>
      <c r="AX10" s="4"/>
      <c r="AY10" s="25">
        <v>1026</v>
      </c>
      <c r="AZ10" s="26">
        <v>915</v>
      </c>
      <c r="BA10" s="26">
        <v>111</v>
      </c>
      <c r="BB10" s="26">
        <v>9677</v>
      </c>
      <c r="BC10" s="26">
        <v>7693</v>
      </c>
      <c r="BD10" s="95">
        <v>1984</v>
      </c>
      <c r="BE10" s="84">
        <v>288486363.23999995</v>
      </c>
      <c r="BF10" s="84">
        <v>246169695.49999997</v>
      </c>
      <c r="BG10" s="149">
        <v>42316667.739999995</v>
      </c>
    </row>
    <row r="11" spans="1:59" s="40" customFormat="1" ht="220.5" hidden="1">
      <c r="A11" s="31">
        <v>662</v>
      </c>
      <c r="B11" s="32">
        <v>1</v>
      </c>
      <c r="C11" s="83">
        <v>136</v>
      </c>
      <c r="D11" s="33" t="s">
        <v>25</v>
      </c>
      <c r="E11" s="32">
        <v>1</v>
      </c>
      <c r="F11" s="34" t="s">
        <v>110</v>
      </c>
      <c r="G11" s="35">
        <v>7</v>
      </c>
      <c r="H11" s="36">
        <f>I11+J11</f>
        <v>40</v>
      </c>
      <c r="I11" s="92">
        <v>40</v>
      </c>
      <c r="J11" s="92"/>
      <c r="K11" s="37">
        <f>L11+M11</f>
        <v>280</v>
      </c>
      <c r="L11" s="37">
        <f t="shared" ref="L11:M26" si="3">ROUND($G11*I11,0)</f>
        <v>280</v>
      </c>
      <c r="M11" s="96">
        <f t="shared" si="3"/>
        <v>0</v>
      </c>
      <c r="N11" s="125">
        <f>O11+P11</f>
        <v>9611018.4000000004</v>
      </c>
      <c r="O11" s="125">
        <f>ROUND(I11/12*Q11+I11/12*S11+I11/12*U11+I11/12*W11+I11/12*Y11+I11/12*AA11+I11/12*AC11+I11/12*AE11+I11/12*AG11+I11/12*AI11+I11/12*AK11+I11/12*AM11,2)</f>
        <v>9611018.4000000004</v>
      </c>
      <c r="P11" s="100">
        <f>ROUND(J11/12*R11+J11/12*T11+J11/12*V11+J11/12*X11+J11/12*Z11+J11/12*AB11+J11/12*AD11+J11/12*AF11+J11/12*AH11+J11/12*AJ11+J11/12*AL11+J11/12*AN11,2)</f>
        <v>0</v>
      </c>
      <c r="Q11" s="38">
        <v>240275.46</v>
      </c>
      <c r="R11" s="105">
        <v>240275.46</v>
      </c>
      <c r="S11" s="39">
        <f t="shared" ref="S11:AN22" si="4">Q11</f>
        <v>240275.46</v>
      </c>
      <c r="T11" s="110">
        <f t="shared" si="4"/>
        <v>240275.46</v>
      </c>
      <c r="U11" s="39">
        <f t="shared" si="4"/>
        <v>240275.46</v>
      </c>
      <c r="V11" s="115">
        <f t="shared" si="4"/>
        <v>240275.46</v>
      </c>
      <c r="W11" s="11">
        <f t="shared" si="4"/>
        <v>240275.46</v>
      </c>
      <c r="X11" s="88">
        <f t="shared" si="4"/>
        <v>240275.46</v>
      </c>
      <c r="Y11" s="39">
        <f t="shared" si="4"/>
        <v>240275.46</v>
      </c>
      <c r="Z11" s="110">
        <f t="shared" si="4"/>
        <v>240275.46</v>
      </c>
      <c r="AA11" s="39">
        <f t="shared" si="4"/>
        <v>240275.46</v>
      </c>
      <c r="AB11" s="115">
        <f t="shared" si="4"/>
        <v>240275.46</v>
      </c>
      <c r="AC11" s="11">
        <f t="shared" si="4"/>
        <v>240275.46</v>
      </c>
      <c r="AD11" s="88">
        <f t="shared" si="4"/>
        <v>240275.46</v>
      </c>
      <c r="AE11" s="39">
        <f t="shared" si="4"/>
        <v>240275.46</v>
      </c>
      <c r="AF11" s="110">
        <f t="shared" si="4"/>
        <v>240275.46</v>
      </c>
      <c r="AG11" s="39">
        <f t="shared" si="4"/>
        <v>240275.46</v>
      </c>
      <c r="AH11" s="115">
        <f t="shared" si="4"/>
        <v>240275.46</v>
      </c>
      <c r="AI11" s="11">
        <f t="shared" si="4"/>
        <v>240275.46</v>
      </c>
      <c r="AJ11" s="88">
        <f t="shared" si="4"/>
        <v>240275.46</v>
      </c>
      <c r="AK11" s="39">
        <f t="shared" si="4"/>
        <v>240275.46</v>
      </c>
      <c r="AL11" s="110">
        <f t="shared" si="4"/>
        <v>240275.46</v>
      </c>
      <c r="AM11" s="39">
        <f t="shared" si="4"/>
        <v>240275.46</v>
      </c>
      <c r="AN11" s="115">
        <f t="shared" si="4"/>
        <v>240275.46</v>
      </c>
      <c r="AO11" s="36">
        <v>40</v>
      </c>
      <c r="AP11" s="37">
        <v>40</v>
      </c>
      <c r="AQ11" s="37"/>
      <c r="AR11" s="37">
        <v>280</v>
      </c>
      <c r="AS11" s="37">
        <v>280</v>
      </c>
      <c r="AT11" s="37">
        <v>0</v>
      </c>
      <c r="AU11" s="125">
        <v>9611018.4000000004</v>
      </c>
      <c r="AV11" s="125">
        <v>9611018.4000000004</v>
      </c>
      <c r="AW11" s="146">
        <v>0</v>
      </c>
      <c r="AX11" s="179"/>
      <c r="AY11" s="36">
        <v>40</v>
      </c>
      <c r="AZ11" s="92">
        <v>40</v>
      </c>
      <c r="BA11" s="92"/>
      <c r="BB11" s="37">
        <v>280</v>
      </c>
      <c r="BC11" s="37">
        <v>280</v>
      </c>
      <c r="BD11" s="96">
        <v>0</v>
      </c>
      <c r="BE11" s="125">
        <v>9611018.4000000004</v>
      </c>
      <c r="BF11" s="125">
        <v>9611018.4000000004</v>
      </c>
      <c r="BG11" s="150">
        <v>0</v>
      </c>
    </row>
    <row r="12" spans="1:59" s="137" customFormat="1" ht="106.5" customHeight="1">
      <c r="A12" s="187">
        <v>662</v>
      </c>
      <c r="B12" s="188">
        <v>2</v>
      </c>
      <c r="C12" s="189">
        <v>136</v>
      </c>
      <c r="D12" s="190" t="s">
        <v>25</v>
      </c>
      <c r="E12" s="188">
        <v>1</v>
      </c>
      <c r="F12" s="210" t="s">
        <v>115</v>
      </c>
      <c r="G12" s="130">
        <v>8</v>
      </c>
      <c r="H12" s="36">
        <v>150</v>
      </c>
      <c r="I12" s="92">
        <v>150</v>
      </c>
      <c r="J12" s="92"/>
      <c r="K12" s="37">
        <f t="shared" ref="K12:K75" si="5">L12+M12</f>
        <v>1200</v>
      </c>
      <c r="L12" s="37">
        <f t="shared" si="3"/>
        <v>1200</v>
      </c>
      <c r="M12" s="96">
        <f t="shared" si="3"/>
        <v>0</v>
      </c>
      <c r="N12" s="87">
        <f t="shared" ref="N12:N75" si="6">O12+P12</f>
        <v>57441381</v>
      </c>
      <c r="O12" s="87">
        <f t="shared" ref="O12:P14" si="7">ROUND(I12/12*Q12+I12/12*S12+I12/12*U12+I12/12*W12+I12/12*Y12+I12/12*AA12+I12/12*AC12+I12/12*AE12+I12/12*AG12+I12/12*AI12+I12/12*AK12+I12/12*AM12,2)</f>
        <v>57441381</v>
      </c>
      <c r="P12" s="86">
        <f t="shared" si="7"/>
        <v>0</v>
      </c>
      <c r="Q12" s="11">
        <v>382942.54</v>
      </c>
      <c r="R12" s="88">
        <v>382942.54</v>
      </c>
      <c r="S12" s="12">
        <f t="shared" si="4"/>
        <v>382942.54</v>
      </c>
      <c r="T12" s="89">
        <f t="shared" si="4"/>
        <v>382942.54</v>
      </c>
      <c r="U12" s="12">
        <f t="shared" si="4"/>
        <v>382942.54</v>
      </c>
      <c r="V12" s="90">
        <f t="shared" si="4"/>
        <v>382942.54</v>
      </c>
      <c r="W12" s="11">
        <f t="shared" si="4"/>
        <v>382942.54</v>
      </c>
      <c r="X12" s="88">
        <f t="shared" si="4"/>
        <v>382942.54</v>
      </c>
      <c r="Y12" s="12">
        <f t="shared" si="4"/>
        <v>382942.54</v>
      </c>
      <c r="Z12" s="89">
        <f t="shared" si="4"/>
        <v>382942.54</v>
      </c>
      <c r="AA12" s="12">
        <f t="shared" si="4"/>
        <v>382942.54</v>
      </c>
      <c r="AB12" s="90">
        <f t="shared" si="4"/>
        <v>382942.54</v>
      </c>
      <c r="AC12" s="11">
        <f t="shared" si="4"/>
        <v>382942.54</v>
      </c>
      <c r="AD12" s="88">
        <f t="shared" si="4"/>
        <v>382942.54</v>
      </c>
      <c r="AE12" s="12">
        <f t="shared" si="4"/>
        <v>382942.54</v>
      </c>
      <c r="AF12" s="89">
        <f t="shared" si="4"/>
        <v>382942.54</v>
      </c>
      <c r="AG12" s="12">
        <f t="shared" si="4"/>
        <v>382942.54</v>
      </c>
      <c r="AH12" s="90">
        <f t="shared" si="4"/>
        <v>382942.54</v>
      </c>
      <c r="AI12" s="11">
        <f t="shared" si="4"/>
        <v>382942.54</v>
      </c>
      <c r="AJ12" s="88">
        <f t="shared" si="4"/>
        <v>382942.54</v>
      </c>
      <c r="AK12" s="12">
        <f t="shared" si="4"/>
        <v>382942.54</v>
      </c>
      <c r="AL12" s="89">
        <f t="shared" si="4"/>
        <v>382942.54</v>
      </c>
      <c r="AM12" s="170">
        <f t="shared" si="4"/>
        <v>382942.54</v>
      </c>
      <c r="AN12" s="90">
        <f t="shared" si="4"/>
        <v>382942.54</v>
      </c>
      <c r="AO12" s="36">
        <f>AY12-H12</f>
        <v>-1</v>
      </c>
      <c r="AP12" s="37">
        <f t="shared" ref="AP12:AW12" si="8">AZ12-I12</f>
        <v>-1</v>
      </c>
      <c r="AQ12" s="37">
        <f t="shared" si="8"/>
        <v>0</v>
      </c>
      <c r="AR12" s="37">
        <f t="shared" si="8"/>
        <v>-8</v>
      </c>
      <c r="AS12" s="37">
        <f t="shared" si="8"/>
        <v>-8</v>
      </c>
      <c r="AT12" s="37">
        <f t="shared" si="8"/>
        <v>0</v>
      </c>
      <c r="AU12" s="87">
        <f t="shared" si="8"/>
        <v>-382942.53999999911</v>
      </c>
      <c r="AV12" s="87">
        <f t="shared" si="8"/>
        <v>-382942.53999999911</v>
      </c>
      <c r="AW12" s="147">
        <f t="shared" si="8"/>
        <v>0</v>
      </c>
      <c r="AX12" s="180"/>
      <c r="AY12" s="36">
        <v>149</v>
      </c>
      <c r="AZ12" s="92">
        <v>149</v>
      </c>
      <c r="BA12" s="92"/>
      <c r="BB12" s="37">
        <v>1192</v>
      </c>
      <c r="BC12" s="37">
        <v>1192</v>
      </c>
      <c r="BD12" s="96">
        <v>0</v>
      </c>
      <c r="BE12" s="87">
        <v>57058438.460000001</v>
      </c>
      <c r="BF12" s="87">
        <v>57058438.460000001</v>
      </c>
      <c r="BG12" s="151">
        <v>0</v>
      </c>
    </row>
    <row r="13" spans="1:59" s="137" customFormat="1" ht="194.25" customHeight="1">
      <c r="A13" s="187">
        <v>662</v>
      </c>
      <c r="B13" s="188">
        <v>3</v>
      </c>
      <c r="C13" s="189">
        <v>136</v>
      </c>
      <c r="D13" s="190" t="s">
        <v>25</v>
      </c>
      <c r="E13" s="188">
        <v>1</v>
      </c>
      <c r="F13" s="211" t="s">
        <v>139</v>
      </c>
      <c r="G13" s="130">
        <v>9</v>
      </c>
      <c r="H13" s="36">
        <f t="shared" ref="H13:H76" si="9">I13+J13</f>
        <v>0</v>
      </c>
      <c r="I13" s="92"/>
      <c r="J13" s="92"/>
      <c r="K13" s="37">
        <f t="shared" si="5"/>
        <v>0</v>
      </c>
      <c r="L13" s="37">
        <f t="shared" si="3"/>
        <v>0</v>
      </c>
      <c r="M13" s="96">
        <f t="shared" si="3"/>
        <v>0</v>
      </c>
      <c r="N13" s="87">
        <f t="shared" si="6"/>
        <v>0</v>
      </c>
      <c r="O13" s="87">
        <f>ROUND(I13/12*Q13+I13/12*S13+I13/12*U13+I13/12*W13+I13/12*Y13+I13/12*AA13+I13/12*AC13+I13/12*AE13+I13/12*AG13+I13/12*AI13+I13/12*AK13+I13/12*AM13,2)</f>
        <v>0</v>
      </c>
      <c r="P13" s="86">
        <f>ROUND(J13/12*R13+J13/12*T13+J13/12*V13+J13/12*X13+J13/12*Z13+J13/12*AB13+J13/12*AD13+J13/12*AF13+J13/12*AH13+J13/12*AJ13+J13/12*AL13+J13/12*AN13,2)</f>
        <v>0</v>
      </c>
      <c r="Q13" s="11">
        <v>204251.44</v>
      </c>
      <c r="R13" s="88">
        <v>204251.44</v>
      </c>
      <c r="S13" s="12">
        <f t="shared" si="4"/>
        <v>204251.44</v>
      </c>
      <c r="T13" s="89">
        <f t="shared" si="4"/>
        <v>204251.44</v>
      </c>
      <c r="U13" s="12">
        <f t="shared" si="4"/>
        <v>204251.44</v>
      </c>
      <c r="V13" s="90">
        <f t="shared" si="4"/>
        <v>204251.44</v>
      </c>
      <c r="W13" s="11">
        <f t="shared" si="4"/>
        <v>204251.44</v>
      </c>
      <c r="X13" s="88">
        <f t="shared" si="4"/>
        <v>204251.44</v>
      </c>
      <c r="Y13" s="12">
        <f t="shared" si="4"/>
        <v>204251.44</v>
      </c>
      <c r="Z13" s="89">
        <f t="shared" si="4"/>
        <v>204251.44</v>
      </c>
      <c r="AA13" s="12">
        <f t="shared" si="4"/>
        <v>204251.44</v>
      </c>
      <c r="AB13" s="90">
        <f t="shared" si="4"/>
        <v>204251.44</v>
      </c>
      <c r="AC13" s="11">
        <f t="shared" si="4"/>
        <v>204251.44</v>
      </c>
      <c r="AD13" s="88">
        <f t="shared" si="4"/>
        <v>204251.44</v>
      </c>
      <c r="AE13" s="12">
        <f t="shared" si="4"/>
        <v>204251.44</v>
      </c>
      <c r="AF13" s="89">
        <f t="shared" si="4"/>
        <v>204251.44</v>
      </c>
      <c r="AG13" s="12">
        <f t="shared" si="4"/>
        <v>204251.44</v>
      </c>
      <c r="AH13" s="90">
        <f t="shared" si="4"/>
        <v>204251.44</v>
      </c>
      <c r="AI13" s="11">
        <f t="shared" si="4"/>
        <v>204251.44</v>
      </c>
      <c r="AJ13" s="88">
        <f t="shared" si="4"/>
        <v>204251.44</v>
      </c>
      <c r="AK13" s="12">
        <f t="shared" si="4"/>
        <v>204251.44</v>
      </c>
      <c r="AL13" s="89">
        <f t="shared" si="4"/>
        <v>204251.44</v>
      </c>
      <c r="AM13" s="170">
        <f t="shared" si="4"/>
        <v>204251.44</v>
      </c>
      <c r="AN13" s="90">
        <f t="shared" si="4"/>
        <v>204251.44</v>
      </c>
      <c r="AO13" s="36">
        <v>0</v>
      </c>
      <c r="AP13" s="37"/>
      <c r="AQ13" s="37"/>
      <c r="AR13" s="37">
        <v>0</v>
      </c>
      <c r="AS13" s="37">
        <v>0</v>
      </c>
      <c r="AT13" s="37">
        <v>0</v>
      </c>
      <c r="AU13" s="87">
        <v>0</v>
      </c>
      <c r="AV13" s="87">
        <v>0</v>
      </c>
      <c r="AW13" s="147">
        <v>0</v>
      </c>
      <c r="AX13" s="180"/>
      <c r="AY13" s="36">
        <v>0</v>
      </c>
      <c r="AZ13" s="92"/>
      <c r="BA13" s="92"/>
      <c r="BB13" s="37">
        <v>0</v>
      </c>
      <c r="BC13" s="37">
        <v>0</v>
      </c>
      <c r="BD13" s="96">
        <v>0</v>
      </c>
      <c r="BE13" s="87">
        <v>0</v>
      </c>
      <c r="BF13" s="87">
        <v>0</v>
      </c>
      <c r="BG13" s="151">
        <v>0</v>
      </c>
    </row>
    <row r="14" spans="1:59" s="137" customFormat="1" ht="144.75" customHeight="1" thickBot="1">
      <c r="A14" s="205">
        <v>662</v>
      </c>
      <c r="B14" s="206">
        <v>4</v>
      </c>
      <c r="C14" s="207">
        <v>136</v>
      </c>
      <c r="D14" s="208" t="s">
        <v>25</v>
      </c>
      <c r="E14" s="206">
        <v>1</v>
      </c>
      <c r="F14" s="212" t="s">
        <v>140</v>
      </c>
      <c r="G14" s="209">
        <v>9</v>
      </c>
      <c r="H14" s="53">
        <v>0</v>
      </c>
      <c r="I14" s="93">
        <v>0</v>
      </c>
      <c r="J14" s="93"/>
      <c r="K14" s="54">
        <f t="shared" si="5"/>
        <v>0</v>
      </c>
      <c r="L14" s="54">
        <f t="shared" si="3"/>
        <v>0</v>
      </c>
      <c r="M14" s="97">
        <f t="shared" si="3"/>
        <v>0</v>
      </c>
      <c r="N14" s="152">
        <f t="shared" si="6"/>
        <v>0</v>
      </c>
      <c r="O14" s="152">
        <f t="shared" si="7"/>
        <v>0</v>
      </c>
      <c r="P14" s="181">
        <f t="shared" si="7"/>
        <v>0</v>
      </c>
      <c r="Q14" s="57">
        <v>361869.33</v>
      </c>
      <c r="R14" s="119">
        <v>361869.33</v>
      </c>
      <c r="S14" s="182">
        <f t="shared" si="4"/>
        <v>361869.33</v>
      </c>
      <c r="T14" s="183">
        <f t="shared" si="4"/>
        <v>361869.33</v>
      </c>
      <c r="U14" s="182">
        <f t="shared" si="4"/>
        <v>361869.33</v>
      </c>
      <c r="V14" s="184">
        <f t="shared" si="4"/>
        <v>361869.33</v>
      </c>
      <c r="W14" s="57">
        <f t="shared" si="4"/>
        <v>361869.33</v>
      </c>
      <c r="X14" s="119">
        <f t="shared" si="4"/>
        <v>361869.33</v>
      </c>
      <c r="Y14" s="182">
        <f t="shared" si="4"/>
        <v>361869.33</v>
      </c>
      <c r="Z14" s="183">
        <f t="shared" si="4"/>
        <v>361869.33</v>
      </c>
      <c r="AA14" s="182">
        <f t="shared" si="4"/>
        <v>361869.33</v>
      </c>
      <c r="AB14" s="184">
        <f t="shared" si="4"/>
        <v>361869.33</v>
      </c>
      <c r="AC14" s="57">
        <f t="shared" si="4"/>
        <v>361869.33</v>
      </c>
      <c r="AD14" s="119">
        <f t="shared" si="4"/>
        <v>361869.33</v>
      </c>
      <c r="AE14" s="182">
        <f t="shared" si="4"/>
        <v>361869.33</v>
      </c>
      <c r="AF14" s="183">
        <f t="shared" si="4"/>
        <v>361869.33</v>
      </c>
      <c r="AG14" s="182">
        <f t="shared" si="4"/>
        <v>361869.33</v>
      </c>
      <c r="AH14" s="184">
        <f t="shared" si="4"/>
        <v>361869.33</v>
      </c>
      <c r="AI14" s="57">
        <f t="shared" si="4"/>
        <v>361869.33</v>
      </c>
      <c r="AJ14" s="119">
        <f t="shared" si="4"/>
        <v>361869.33</v>
      </c>
      <c r="AK14" s="182">
        <f t="shared" si="4"/>
        <v>361869.33</v>
      </c>
      <c r="AL14" s="183">
        <f t="shared" si="4"/>
        <v>361869.33</v>
      </c>
      <c r="AM14" s="185">
        <f t="shared" si="4"/>
        <v>361869.33</v>
      </c>
      <c r="AN14" s="184">
        <f t="shared" si="4"/>
        <v>361869.33</v>
      </c>
      <c r="AO14" s="53">
        <f>AY14-H14</f>
        <v>1</v>
      </c>
      <c r="AP14" s="54">
        <f t="shared" ref="AP14:AW14" si="10">AZ14-I14</f>
        <v>1</v>
      </c>
      <c r="AQ14" s="54">
        <f t="shared" si="10"/>
        <v>0</v>
      </c>
      <c r="AR14" s="54">
        <f t="shared" si="10"/>
        <v>9</v>
      </c>
      <c r="AS14" s="54">
        <f t="shared" si="10"/>
        <v>9</v>
      </c>
      <c r="AT14" s="54">
        <f t="shared" si="10"/>
        <v>0</v>
      </c>
      <c r="AU14" s="152">
        <f t="shared" si="10"/>
        <v>361869.33</v>
      </c>
      <c r="AV14" s="152">
        <f t="shared" si="10"/>
        <v>361869.33</v>
      </c>
      <c r="AW14" s="153">
        <f t="shared" si="10"/>
        <v>0</v>
      </c>
      <c r="AX14" s="186"/>
      <c r="AY14" s="53">
        <v>1</v>
      </c>
      <c r="AZ14" s="93">
        <v>1</v>
      </c>
      <c r="BA14" s="93"/>
      <c r="BB14" s="54">
        <v>9</v>
      </c>
      <c r="BC14" s="54">
        <v>9</v>
      </c>
      <c r="BD14" s="97">
        <v>0</v>
      </c>
      <c r="BE14" s="152">
        <v>361869.33</v>
      </c>
      <c r="BF14" s="152">
        <v>361869.33</v>
      </c>
      <c r="BG14" s="154">
        <v>0</v>
      </c>
    </row>
    <row r="15" spans="1:59" s="43" customFormat="1" ht="220.5" hidden="1">
      <c r="A15" s="199">
        <v>662</v>
      </c>
      <c r="B15" s="200">
        <v>5</v>
      </c>
      <c r="C15" s="200">
        <v>11</v>
      </c>
      <c r="D15" s="201" t="s">
        <v>4</v>
      </c>
      <c r="E15" s="202">
        <v>1</v>
      </c>
      <c r="F15" s="203" t="s">
        <v>125</v>
      </c>
      <c r="G15" s="204">
        <v>12</v>
      </c>
      <c r="H15" s="139">
        <f t="shared" si="9"/>
        <v>0</v>
      </c>
      <c r="I15" s="140"/>
      <c r="J15" s="140"/>
      <c r="K15" s="141">
        <f t="shared" si="5"/>
        <v>0</v>
      </c>
      <c r="L15" s="141">
        <f t="shared" si="3"/>
        <v>0</v>
      </c>
      <c r="M15" s="142">
        <f t="shared" si="3"/>
        <v>0</v>
      </c>
      <c r="N15" s="143">
        <f t="shared" si="6"/>
        <v>0</v>
      </c>
      <c r="O15" s="143">
        <f t="shared" ref="O15:O46" si="11">ROUND(I15/12*Q15+I15/12*S15+I15/12*U15+I15/12*W15+I15/12*Y15+I15/12*AA15+I15/12*AC15+I15/12*AE15+I15/12*AG15+I15/12*AI15+I15/12*AK15+I15/12*AM15,2)</f>
        <v>0</v>
      </c>
      <c r="P15" s="144">
        <f t="shared" ref="P15:P46" si="12">ROUND(J15/12*R15+J15/12*T15+J15/12*V15+J15/12*X15+J15/12*Z15+J15/12*AB15+J15/12*AD15+J15/12*AF15+J15/12*AH15+J15/12*AJ15+J15/12*AL15+J15/12*AN15,2)</f>
        <v>0</v>
      </c>
      <c r="Q15" s="172">
        <v>224467.45</v>
      </c>
      <c r="R15" s="173">
        <v>224467.45</v>
      </c>
      <c r="S15" s="174">
        <f t="shared" si="4"/>
        <v>224467.45</v>
      </c>
      <c r="T15" s="175">
        <f t="shared" si="4"/>
        <v>224467.45</v>
      </c>
      <c r="U15" s="174">
        <f t="shared" si="4"/>
        <v>224467.45</v>
      </c>
      <c r="V15" s="176">
        <f t="shared" si="4"/>
        <v>224467.45</v>
      </c>
      <c r="W15" s="172">
        <f t="shared" si="4"/>
        <v>224467.45</v>
      </c>
      <c r="X15" s="173">
        <f t="shared" si="4"/>
        <v>224467.45</v>
      </c>
      <c r="Y15" s="174">
        <f t="shared" si="4"/>
        <v>224467.45</v>
      </c>
      <c r="Z15" s="175">
        <f t="shared" si="4"/>
        <v>224467.45</v>
      </c>
      <c r="AA15" s="174">
        <f t="shared" si="4"/>
        <v>224467.45</v>
      </c>
      <c r="AB15" s="176">
        <f t="shared" si="4"/>
        <v>224467.45</v>
      </c>
      <c r="AC15" s="172">
        <f t="shared" si="4"/>
        <v>224467.45</v>
      </c>
      <c r="AD15" s="173">
        <f t="shared" si="4"/>
        <v>224467.45</v>
      </c>
      <c r="AE15" s="174">
        <f t="shared" si="4"/>
        <v>224467.45</v>
      </c>
      <c r="AF15" s="175">
        <f t="shared" si="4"/>
        <v>224467.45</v>
      </c>
      <c r="AG15" s="174">
        <f t="shared" si="4"/>
        <v>224467.45</v>
      </c>
      <c r="AH15" s="176">
        <f t="shared" si="4"/>
        <v>224467.45</v>
      </c>
      <c r="AI15" s="172">
        <f t="shared" si="4"/>
        <v>224467.45</v>
      </c>
      <c r="AJ15" s="173">
        <f t="shared" si="4"/>
        <v>224467.45</v>
      </c>
      <c r="AK15" s="174">
        <f t="shared" si="4"/>
        <v>224467.45</v>
      </c>
      <c r="AL15" s="175">
        <f t="shared" si="4"/>
        <v>224467.45</v>
      </c>
      <c r="AM15" s="174">
        <f t="shared" si="4"/>
        <v>224467.45</v>
      </c>
      <c r="AN15" s="177">
        <f t="shared" si="4"/>
        <v>224467.45</v>
      </c>
      <c r="AO15" s="139">
        <v>0</v>
      </c>
      <c r="AP15" s="140"/>
      <c r="AQ15" s="140"/>
      <c r="AR15" s="141">
        <v>0</v>
      </c>
      <c r="AS15" s="141">
        <v>0</v>
      </c>
      <c r="AT15" s="142">
        <v>0</v>
      </c>
      <c r="AU15" s="143">
        <v>0</v>
      </c>
      <c r="AV15" s="143">
        <v>0</v>
      </c>
      <c r="AW15" s="144">
        <v>0</v>
      </c>
      <c r="AY15" s="139">
        <v>0</v>
      </c>
      <c r="AZ15" s="140"/>
      <c r="BA15" s="140"/>
      <c r="BB15" s="141">
        <v>0</v>
      </c>
      <c r="BC15" s="141">
        <v>0</v>
      </c>
      <c r="BD15" s="142">
        <v>0</v>
      </c>
      <c r="BE15" s="143">
        <v>0</v>
      </c>
      <c r="BF15" s="143">
        <v>0</v>
      </c>
      <c r="BG15" s="144">
        <v>0</v>
      </c>
    </row>
    <row r="16" spans="1:59" s="43" customFormat="1" ht="157.5" hidden="1">
      <c r="A16" s="31">
        <v>662</v>
      </c>
      <c r="B16" s="32">
        <v>5</v>
      </c>
      <c r="C16" s="32">
        <v>11</v>
      </c>
      <c r="D16" s="9" t="s">
        <v>4</v>
      </c>
      <c r="E16" s="44">
        <v>1</v>
      </c>
      <c r="F16" s="45" t="s">
        <v>111</v>
      </c>
      <c r="G16" s="42">
        <v>0</v>
      </c>
      <c r="H16" s="36">
        <f t="shared" si="9"/>
        <v>0</v>
      </c>
      <c r="I16" s="92"/>
      <c r="J16" s="92"/>
      <c r="K16" s="37">
        <f t="shared" si="5"/>
        <v>0</v>
      </c>
      <c r="L16" s="37">
        <f t="shared" si="3"/>
        <v>0</v>
      </c>
      <c r="M16" s="96">
        <f t="shared" si="3"/>
        <v>0</v>
      </c>
      <c r="N16" s="87">
        <f t="shared" si="6"/>
        <v>0</v>
      </c>
      <c r="O16" s="87">
        <f t="shared" si="11"/>
        <v>0</v>
      </c>
      <c r="P16" s="86">
        <f t="shared" si="12"/>
        <v>0</v>
      </c>
      <c r="Q16" s="11">
        <v>224467.45</v>
      </c>
      <c r="R16" s="88">
        <v>224467.45</v>
      </c>
      <c r="S16" s="12">
        <f t="shared" si="4"/>
        <v>224467.45</v>
      </c>
      <c r="T16" s="89">
        <f t="shared" si="4"/>
        <v>224467.45</v>
      </c>
      <c r="U16" s="12">
        <f t="shared" si="4"/>
        <v>224467.45</v>
      </c>
      <c r="V16" s="90">
        <f t="shared" si="4"/>
        <v>224467.45</v>
      </c>
      <c r="W16" s="11">
        <f t="shared" si="4"/>
        <v>224467.45</v>
      </c>
      <c r="X16" s="88">
        <f t="shared" si="4"/>
        <v>224467.45</v>
      </c>
      <c r="Y16" s="12">
        <f t="shared" si="4"/>
        <v>224467.45</v>
      </c>
      <c r="Z16" s="89">
        <f t="shared" si="4"/>
        <v>224467.45</v>
      </c>
      <c r="AA16" s="12">
        <f t="shared" si="4"/>
        <v>224467.45</v>
      </c>
      <c r="AB16" s="90">
        <f t="shared" si="4"/>
        <v>224467.45</v>
      </c>
      <c r="AC16" s="11">
        <f t="shared" si="4"/>
        <v>224467.45</v>
      </c>
      <c r="AD16" s="88">
        <f t="shared" si="4"/>
        <v>224467.45</v>
      </c>
      <c r="AE16" s="12">
        <f t="shared" si="4"/>
        <v>224467.45</v>
      </c>
      <c r="AF16" s="89">
        <f t="shared" si="4"/>
        <v>224467.45</v>
      </c>
      <c r="AG16" s="12">
        <f t="shared" si="4"/>
        <v>224467.45</v>
      </c>
      <c r="AH16" s="90">
        <f t="shared" si="4"/>
        <v>224467.45</v>
      </c>
      <c r="AI16" s="11">
        <f t="shared" si="4"/>
        <v>224467.45</v>
      </c>
      <c r="AJ16" s="88">
        <f t="shared" si="4"/>
        <v>224467.45</v>
      </c>
      <c r="AK16" s="12">
        <f t="shared" si="4"/>
        <v>224467.45</v>
      </c>
      <c r="AL16" s="89">
        <f t="shared" si="4"/>
        <v>224467.45</v>
      </c>
      <c r="AM16" s="12">
        <f t="shared" si="4"/>
        <v>224467.45</v>
      </c>
      <c r="AN16" s="122">
        <f t="shared" si="4"/>
        <v>224467.45</v>
      </c>
      <c r="AO16" s="36">
        <v>0</v>
      </c>
      <c r="AP16" s="92"/>
      <c r="AQ16" s="92"/>
      <c r="AR16" s="37">
        <v>0</v>
      </c>
      <c r="AS16" s="37">
        <v>0</v>
      </c>
      <c r="AT16" s="96">
        <v>0</v>
      </c>
      <c r="AU16" s="87">
        <v>0</v>
      </c>
      <c r="AV16" s="87">
        <v>0</v>
      </c>
      <c r="AW16" s="86">
        <v>0</v>
      </c>
      <c r="AY16" s="36">
        <v>0</v>
      </c>
      <c r="AZ16" s="92"/>
      <c r="BA16" s="92"/>
      <c r="BB16" s="37">
        <v>0</v>
      </c>
      <c r="BC16" s="37">
        <v>0</v>
      </c>
      <c r="BD16" s="96">
        <v>0</v>
      </c>
      <c r="BE16" s="87">
        <v>0</v>
      </c>
      <c r="BF16" s="87">
        <v>0</v>
      </c>
      <c r="BG16" s="86">
        <v>0</v>
      </c>
    </row>
    <row r="17" spans="1:59" s="43" customFormat="1" ht="204.75" hidden="1">
      <c r="A17" s="31">
        <v>662</v>
      </c>
      <c r="B17" s="32">
        <v>6</v>
      </c>
      <c r="C17" s="32">
        <v>12</v>
      </c>
      <c r="D17" s="9" t="s">
        <v>5</v>
      </c>
      <c r="E17" s="44">
        <v>1</v>
      </c>
      <c r="F17" s="45" t="s">
        <v>47</v>
      </c>
      <c r="G17" s="42">
        <v>0</v>
      </c>
      <c r="H17" s="36">
        <f t="shared" si="9"/>
        <v>0</v>
      </c>
      <c r="I17" s="92"/>
      <c r="J17" s="92"/>
      <c r="K17" s="37">
        <f t="shared" si="5"/>
        <v>0</v>
      </c>
      <c r="L17" s="37">
        <f t="shared" si="3"/>
        <v>0</v>
      </c>
      <c r="M17" s="96">
        <f t="shared" si="3"/>
        <v>0</v>
      </c>
      <c r="N17" s="87">
        <f t="shared" si="6"/>
        <v>0</v>
      </c>
      <c r="O17" s="87">
        <f t="shared" si="11"/>
        <v>0</v>
      </c>
      <c r="P17" s="86">
        <f t="shared" si="12"/>
        <v>0</v>
      </c>
      <c r="Q17" s="11">
        <v>274013.92</v>
      </c>
      <c r="R17" s="88">
        <v>274013.92</v>
      </c>
      <c r="S17" s="12">
        <f t="shared" si="4"/>
        <v>274013.92</v>
      </c>
      <c r="T17" s="89">
        <f t="shared" si="4"/>
        <v>274013.92</v>
      </c>
      <c r="U17" s="12">
        <f t="shared" si="4"/>
        <v>274013.92</v>
      </c>
      <c r="V17" s="90">
        <f t="shared" si="4"/>
        <v>274013.92</v>
      </c>
      <c r="W17" s="11">
        <f t="shared" si="4"/>
        <v>274013.92</v>
      </c>
      <c r="X17" s="88">
        <f t="shared" si="4"/>
        <v>274013.92</v>
      </c>
      <c r="Y17" s="12">
        <f t="shared" si="4"/>
        <v>274013.92</v>
      </c>
      <c r="Z17" s="89">
        <f t="shared" si="4"/>
        <v>274013.92</v>
      </c>
      <c r="AA17" s="12">
        <f t="shared" si="4"/>
        <v>274013.92</v>
      </c>
      <c r="AB17" s="90">
        <f t="shared" si="4"/>
        <v>274013.92</v>
      </c>
      <c r="AC17" s="11">
        <f t="shared" si="4"/>
        <v>274013.92</v>
      </c>
      <c r="AD17" s="88">
        <f t="shared" si="4"/>
        <v>274013.92</v>
      </c>
      <c r="AE17" s="12">
        <f t="shared" si="4"/>
        <v>274013.92</v>
      </c>
      <c r="AF17" s="89">
        <f t="shared" si="4"/>
        <v>274013.92</v>
      </c>
      <c r="AG17" s="12">
        <f t="shared" si="4"/>
        <v>274013.92</v>
      </c>
      <c r="AH17" s="90">
        <f t="shared" si="4"/>
        <v>274013.92</v>
      </c>
      <c r="AI17" s="11">
        <f t="shared" si="4"/>
        <v>274013.92</v>
      </c>
      <c r="AJ17" s="88">
        <f t="shared" si="4"/>
        <v>274013.92</v>
      </c>
      <c r="AK17" s="12">
        <f t="shared" si="4"/>
        <v>274013.92</v>
      </c>
      <c r="AL17" s="89">
        <f t="shared" si="4"/>
        <v>274013.92</v>
      </c>
      <c r="AM17" s="12">
        <f t="shared" si="4"/>
        <v>274013.92</v>
      </c>
      <c r="AN17" s="122">
        <f t="shared" si="4"/>
        <v>274013.92</v>
      </c>
      <c r="AO17" s="36">
        <v>0</v>
      </c>
      <c r="AP17" s="92"/>
      <c r="AQ17" s="92"/>
      <c r="AR17" s="37">
        <v>0</v>
      </c>
      <c r="AS17" s="37">
        <v>0</v>
      </c>
      <c r="AT17" s="96">
        <v>0</v>
      </c>
      <c r="AU17" s="87">
        <v>0</v>
      </c>
      <c r="AV17" s="87">
        <v>0</v>
      </c>
      <c r="AW17" s="86">
        <v>0</v>
      </c>
      <c r="AY17" s="36">
        <v>0</v>
      </c>
      <c r="AZ17" s="92"/>
      <c r="BA17" s="92"/>
      <c r="BB17" s="37">
        <v>0</v>
      </c>
      <c r="BC17" s="37">
        <v>0</v>
      </c>
      <c r="BD17" s="96">
        <v>0</v>
      </c>
      <c r="BE17" s="87">
        <v>0</v>
      </c>
      <c r="BF17" s="87">
        <v>0</v>
      </c>
      <c r="BG17" s="86">
        <v>0</v>
      </c>
    </row>
    <row r="18" spans="1:59" s="43" customFormat="1" ht="63" hidden="1">
      <c r="A18" s="31">
        <v>662</v>
      </c>
      <c r="B18" s="32">
        <v>7</v>
      </c>
      <c r="C18" s="32">
        <v>12</v>
      </c>
      <c r="D18" s="9" t="s">
        <v>5</v>
      </c>
      <c r="E18" s="44">
        <v>1</v>
      </c>
      <c r="F18" s="45" t="s">
        <v>48</v>
      </c>
      <c r="G18" s="42">
        <v>0</v>
      </c>
      <c r="H18" s="36">
        <f t="shared" si="9"/>
        <v>0</v>
      </c>
      <c r="I18" s="92"/>
      <c r="J18" s="92"/>
      <c r="K18" s="37">
        <f t="shared" si="5"/>
        <v>0</v>
      </c>
      <c r="L18" s="37">
        <f t="shared" si="3"/>
        <v>0</v>
      </c>
      <c r="M18" s="96">
        <f t="shared" si="3"/>
        <v>0</v>
      </c>
      <c r="N18" s="87">
        <f t="shared" si="6"/>
        <v>0</v>
      </c>
      <c r="O18" s="87">
        <f t="shared" si="11"/>
        <v>0</v>
      </c>
      <c r="P18" s="86">
        <f t="shared" si="12"/>
        <v>0</v>
      </c>
      <c r="Q18" s="11">
        <v>632401.86</v>
      </c>
      <c r="R18" s="88">
        <v>632401.86</v>
      </c>
      <c r="S18" s="12">
        <f t="shared" si="4"/>
        <v>632401.86</v>
      </c>
      <c r="T18" s="89">
        <f t="shared" si="4"/>
        <v>632401.86</v>
      </c>
      <c r="U18" s="12">
        <f t="shared" si="4"/>
        <v>632401.86</v>
      </c>
      <c r="V18" s="90">
        <f t="shared" si="4"/>
        <v>632401.86</v>
      </c>
      <c r="W18" s="11">
        <f t="shared" si="4"/>
        <v>632401.86</v>
      </c>
      <c r="X18" s="88">
        <f t="shared" si="4"/>
        <v>632401.86</v>
      </c>
      <c r="Y18" s="12">
        <f t="shared" si="4"/>
        <v>632401.86</v>
      </c>
      <c r="Z18" s="89">
        <f t="shared" si="4"/>
        <v>632401.86</v>
      </c>
      <c r="AA18" s="12">
        <f t="shared" si="4"/>
        <v>632401.86</v>
      </c>
      <c r="AB18" s="90">
        <f t="shared" si="4"/>
        <v>632401.86</v>
      </c>
      <c r="AC18" s="11">
        <f t="shared" si="4"/>
        <v>632401.86</v>
      </c>
      <c r="AD18" s="88">
        <f t="shared" si="4"/>
        <v>632401.86</v>
      </c>
      <c r="AE18" s="12">
        <f t="shared" si="4"/>
        <v>632401.86</v>
      </c>
      <c r="AF18" s="89">
        <f t="shared" si="4"/>
        <v>632401.86</v>
      </c>
      <c r="AG18" s="12">
        <f t="shared" si="4"/>
        <v>632401.86</v>
      </c>
      <c r="AH18" s="90">
        <f t="shared" si="4"/>
        <v>632401.86</v>
      </c>
      <c r="AI18" s="11">
        <f t="shared" si="4"/>
        <v>632401.86</v>
      </c>
      <c r="AJ18" s="88">
        <f t="shared" si="4"/>
        <v>632401.86</v>
      </c>
      <c r="AK18" s="12">
        <f t="shared" si="4"/>
        <v>632401.86</v>
      </c>
      <c r="AL18" s="89">
        <f t="shared" si="4"/>
        <v>632401.86</v>
      </c>
      <c r="AM18" s="12">
        <f t="shared" si="4"/>
        <v>632401.86</v>
      </c>
      <c r="AN18" s="122">
        <f t="shared" si="4"/>
        <v>632401.86</v>
      </c>
      <c r="AO18" s="36">
        <v>0</v>
      </c>
      <c r="AP18" s="92"/>
      <c r="AQ18" s="92"/>
      <c r="AR18" s="37">
        <v>0</v>
      </c>
      <c r="AS18" s="37">
        <v>0</v>
      </c>
      <c r="AT18" s="96">
        <v>0</v>
      </c>
      <c r="AU18" s="87">
        <v>0</v>
      </c>
      <c r="AV18" s="87">
        <v>0</v>
      </c>
      <c r="AW18" s="86">
        <v>0</v>
      </c>
      <c r="AY18" s="36">
        <v>0</v>
      </c>
      <c r="AZ18" s="92"/>
      <c r="BA18" s="92"/>
      <c r="BB18" s="37">
        <v>0</v>
      </c>
      <c r="BC18" s="37">
        <v>0</v>
      </c>
      <c r="BD18" s="96">
        <v>0</v>
      </c>
      <c r="BE18" s="87">
        <v>0</v>
      </c>
      <c r="BF18" s="87">
        <v>0</v>
      </c>
      <c r="BG18" s="86">
        <v>0</v>
      </c>
    </row>
    <row r="19" spans="1:59" s="43" customFormat="1" ht="78.75" hidden="1">
      <c r="A19" s="31">
        <v>662</v>
      </c>
      <c r="B19" s="32">
        <v>8</v>
      </c>
      <c r="C19" s="32">
        <v>20</v>
      </c>
      <c r="D19" s="9" t="s">
        <v>26</v>
      </c>
      <c r="E19" s="44">
        <v>1</v>
      </c>
      <c r="F19" s="45" t="s">
        <v>49</v>
      </c>
      <c r="G19" s="42">
        <v>12</v>
      </c>
      <c r="H19" s="36">
        <f t="shared" si="9"/>
        <v>0</v>
      </c>
      <c r="I19" s="92"/>
      <c r="J19" s="92"/>
      <c r="K19" s="37">
        <f t="shared" si="5"/>
        <v>0</v>
      </c>
      <c r="L19" s="37">
        <f t="shared" si="3"/>
        <v>0</v>
      </c>
      <c r="M19" s="96">
        <f t="shared" si="3"/>
        <v>0</v>
      </c>
      <c r="N19" s="87">
        <f t="shared" si="6"/>
        <v>0</v>
      </c>
      <c r="O19" s="87">
        <f t="shared" si="11"/>
        <v>0</v>
      </c>
      <c r="P19" s="86">
        <f t="shared" si="12"/>
        <v>0</v>
      </c>
      <c r="Q19" s="11">
        <v>0</v>
      </c>
      <c r="R19" s="88">
        <v>563354.28</v>
      </c>
      <c r="S19" s="12">
        <f t="shared" si="4"/>
        <v>0</v>
      </c>
      <c r="T19" s="89">
        <f t="shared" si="4"/>
        <v>563354.28</v>
      </c>
      <c r="U19" s="12">
        <f t="shared" si="4"/>
        <v>0</v>
      </c>
      <c r="V19" s="90">
        <f t="shared" si="4"/>
        <v>563354.28</v>
      </c>
      <c r="W19" s="11">
        <f t="shared" si="4"/>
        <v>0</v>
      </c>
      <c r="X19" s="88">
        <f t="shared" si="4"/>
        <v>563354.28</v>
      </c>
      <c r="Y19" s="12">
        <f t="shared" si="4"/>
        <v>0</v>
      </c>
      <c r="Z19" s="89">
        <f t="shared" si="4"/>
        <v>563354.28</v>
      </c>
      <c r="AA19" s="12">
        <f t="shared" si="4"/>
        <v>0</v>
      </c>
      <c r="AB19" s="90">
        <f t="shared" si="4"/>
        <v>563354.28</v>
      </c>
      <c r="AC19" s="11">
        <f t="shared" si="4"/>
        <v>0</v>
      </c>
      <c r="AD19" s="88">
        <f t="shared" si="4"/>
        <v>563354.28</v>
      </c>
      <c r="AE19" s="12">
        <f t="shared" si="4"/>
        <v>0</v>
      </c>
      <c r="AF19" s="89">
        <f t="shared" si="4"/>
        <v>563354.28</v>
      </c>
      <c r="AG19" s="12">
        <f t="shared" si="4"/>
        <v>0</v>
      </c>
      <c r="AH19" s="90">
        <f t="shared" si="4"/>
        <v>563354.28</v>
      </c>
      <c r="AI19" s="11">
        <f t="shared" si="4"/>
        <v>0</v>
      </c>
      <c r="AJ19" s="88">
        <f t="shared" si="4"/>
        <v>563354.28</v>
      </c>
      <c r="AK19" s="12">
        <f t="shared" si="4"/>
        <v>0</v>
      </c>
      <c r="AL19" s="89">
        <f t="shared" si="4"/>
        <v>563354.28</v>
      </c>
      <c r="AM19" s="12">
        <f t="shared" si="4"/>
        <v>0</v>
      </c>
      <c r="AN19" s="122">
        <f t="shared" si="4"/>
        <v>563354.28</v>
      </c>
      <c r="AO19" s="36">
        <v>0</v>
      </c>
      <c r="AP19" s="92"/>
      <c r="AQ19" s="92"/>
      <c r="AR19" s="37">
        <v>0</v>
      </c>
      <c r="AS19" s="37">
        <v>0</v>
      </c>
      <c r="AT19" s="96">
        <v>0</v>
      </c>
      <c r="AU19" s="87">
        <v>0</v>
      </c>
      <c r="AV19" s="87">
        <v>0</v>
      </c>
      <c r="AW19" s="86">
        <v>0</v>
      </c>
      <c r="AY19" s="36">
        <v>0</v>
      </c>
      <c r="AZ19" s="92"/>
      <c r="BA19" s="92"/>
      <c r="BB19" s="37">
        <v>0</v>
      </c>
      <c r="BC19" s="37">
        <v>0</v>
      </c>
      <c r="BD19" s="96">
        <v>0</v>
      </c>
      <c r="BE19" s="87">
        <v>0</v>
      </c>
      <c r="BF19" s="87">
        <v>0</v>
      </c>
      <c r="BG19" s="86">
        <v>0</v>
      </c>
    </row>
    <row r="20" spans="1:59" s="43" customFormat="1" ht="94.5" hidden="1">
      <c r="A20" s="31">
        <v>662</v>
      </c>
      <c r="B20" s="32">
        <v>9</v>
      </c>
      <c r="C20" s="32">
        <v>16</v>
      </c>
      <c r="D20" s="9" t="s">
        <v>20</v>
      </c>
      <c r="E20" s="44">
        <v>1</v>
      </c>
      <c r="F20" s="45" t="s">
        <v>50</v>
      </c>
      <c r="G20" s="42">
        <v>0</v>
      </c>
      <c r="H20" s="36">
        <f t="shared" si="9"/>
        <v>0</v>
      </c>
      <c r="I20" s="92"/>
      <c r="J20" s="92"/>
      <c r="K20" s="37">
        <f t="shared" si="5"/>
        <v>0</v>
      </c>
      <c r="L20" s="37">
        <f t="shared" si="3"/>
        <v>0</v>
      </c>
      <c r="M20" s="96">
        <f t="shared" si="3"/>
        <v>0</v>
      </c>
      <c r="N20" s="87">
        <f t="shared" si="6"/>
        <v>0</v>
      </c>
      <c r="O20" s="87">
        <f t="shared" si="11"/>
        <v>0</v>
      </c>
      <c r="P20" s="86">
        <f t="shared" si="12"/>
        <v>0</v>
      </c>
      <c r="Q20" s="11">
        <v>190099.77</v>
      </c>
      <c r="R20" s="88">
        <v>190099.77</v>
      </c>
      <c r="S20" s="12">
        <f t="shared" si="4"/>
        <v>190099.77</v>
      </c>
      <c r="T20" s="89">
        <f t="shared" si="4"/>
        <v>190099.77</v>
      </c>
      <c r="U20" s="12">
        <f t="shared" si="4"/>
        <v>190099.77</v>
      </c>
      <c r="V20" s="90">
        <f t="shared" si="4"/>
        <v>190099.77</v>
      </c>
      <c r="W20" s="11">
        <f t="shared" si="4"/>
        <v>190099.77</v>
      </c>
      <c r="X20" s="88">
        <f t="shared" si="4"/>
        <v>190099.77</v>
      </c>
      <c r="Y20" s="12">
        <f t="shared" si="4"/>
        <v>190099.77</v>
      </c>
      <c r="Z20" s="89">
        <f t="shared" si="4"/>
        <v>190099.77</v>
      </c>
      <c r="AA20" s="12">
        <f t="shared" si="4"/>
        <v>190099.77</v>
      </c>
      <c r="AB20" s="90">
        <f t="shared" si="4"/>
        <v>190099.77</v>
      </c>
      <c r="AC20" s="11">
        <f t="shared" si="4"/>
        <v>190099.77</v>
      </c>
      <c r="AD20" s="88">
        <f t="shared" si="4"/>
        <v>190099.77</v>
      </c>
      <c r="AE20" s="12">
        <f t="shared" si="4"/>
        <v>190099.77</v>
      </c>
      <c r="AF20" s="89">
        <f t="shared" si="4"/>
        <v>190099.77</v>
      </c>
      <c r="AG20" s="12">
        <f t="shared" si="4"/>
        <v>190099.77</v>
      </c>
      <c r="AH20" s="90">
        <f t="shared" si="4"/>
        <v>190099.77</v>
      </c>
      <c r="AI20" s="11">
        <f t="shared" si="4"/>
        <v>190099.77</v>
      </c>
      <c r="AJ20" s="88">
        <f t="shared" si="4"/>
        <v>190099.77</v>
      </c>
      <c r="AK20" s="12">
        <f t="shared" si="4"/>
        <v>190099.77</v>
      </c>
      <c r="AL20" s="89">
        <f t="shared" si="4"/>
        <v>190099.77</v>
      </c>
      <c r="AM20" s="12">
        <f t="shared" si="4"/>
        <v>190099.77</v>
      </c>
      <c r="AN20" s="122">
        <f t="shared" si="4"/>
        <v>190099.77</v>
      </c>
      <c r="AO20" s="36">
        <v>0</v>
      </c>
      <c r="AP20" s="92"/>
      <c r="AQ20" s="92"/>
      <c r="AR20" s="37">
        <v>0</v>
      </c>
      <c r="AS20" s="37">
        <v>0</v>
      </c>
      <c r="AT20" s="96">
        <v>0</v>
      </c>
      <c r="AU20" s="87">
        <v>0</v>
      </c>
      <c r="AV20" s="87">
        <v>0</v>
      </c>
      <c r="AW20" s="86">
        <v>0</v>
      </c>
      <c r="AY20" s="36">
        <v>0</v>
      </c>
      <c r="AZ20" s="92"/>
      <c r="BA20" s="92"/>
      <c r="BB20" s="37">
        <v>0</v>
      </c>
      <c r="BC20" s="37">
        <v>0</v>
      </c>
      <c r="BD20" s="96">
        <v>0</v>
      </c>
      <c r="BE20" s="87">
        <v>0</v>
      </c>
      <c r="BF20" s="87">
        <v>0</v>
      </c>
      <c r="BG20" s="86">
        <v>0</v>
      </c>
    </row>
    <row r="21" spans="1:59" s="43" customFormat="1" ht="110.25" hidden="1">
      <c r="A21" s="31">
        <v>662</v>
      </c>
      <c r="B21" s="32">
        <v>9</v>
      </c>
      <c r="C21" s="32">
        <v>16</v>
      </c>
      <c r="D21" s="33" t="s">
        <v>20</v>
      </c>
      <c r="E21" s="44">
        <v>1</v>
      </c>
      <c r="F21" s="46" t="s">
        <v>116</v>
      </c>
      <c r="G21" s="42">
        <v>0</v>
      </c>
      <c r="H21" s="36">
        <f t="shared" si="9"/>
        <v>0</v>
      </c>
      <c r="I21" s="92"/>
      <c r="J21" s="92"/>
      <c r="K21" s="37">
        <f t="shared" si="5"/>
        <v>0</v>
      </c>
      <c r="L21" s="37">
        <f t="shared" si="3"/>
        <v>0</v>
      </c>
      <c r="M21" s="96">
        <f t="shared" si="3"/>
        <v>0</v>
      </c>
      <c r="N21" s="87">
        <f t="shared" si="6"/>
        <v>0</v>
      </c>
      <c r="O21" s="87">
        <f t="shared" si="11"/>
        <v>0</v>
      </c>
      <c r="P21" s="86">
        <f t="shared" si="12"/>
        <v>0</v>
      </c>
      <c r="Q21" s="11">
        <v>190099.77</v>
      </c>
      <c r="R21" s="88">
        <v>190099.77</v>
      </c>
      <c r="S21" s="12">
        <f t="shared" si="4"/>
        <v>190099.77</v>
      </c>
      <c r="T21" s="89">
        <f t="shared" si="4"/>
        <v>190099.77</v>
      </c>
      <c r="U21" s="12">
        <f t="shared" si="4"/>
        <v>190099.77</v>
      </c>
      <c r="V21" s="90">
        <f t="shared" si="4"/>
        <v>190099.77</v>
      </c>
      <c r="W21" s="11">
        <f t="shared" si="4"/>
        <v>190099.77</v>
      </c>
      <c r="X21" s="88">
        <f t="shared" si="4"/>
        <v>190099.77</v>
      </c>
      <c r="Y21" s="12">
        <f t="shared" si="4"/>
        <v>190099.77</v>
      </c>
      <c r="Z21" s="89">
        <f t="shared" si="4"/>
        <v>190099.77</v>
      </c>
      <c r="AA21" s="12">
        <f t="shared" si="4"/>
        <v>190099.77</v>
      </c>
      <c r="AB21" s="90">
        <f t="shared" si="4"/>
        <v>190099.77</v>
      </c>
      <c r="AC21" s="11">
        <f t="shared" si="4"/>
        <v>190099.77</v>
      </c>
      <c r="AD21" s="88">
        <f t="shared" si="4"/>
        <v>190099.77</v>
      </c>
      <c r="AE21" s="12">
        <f t="shared" si="4"/>
        <v>190099.77</v>
      </c>
      <c r="AF21" s="89">
        <f t="shared" si="4"/>
        <v>190099.77</v>
      </c>
      <c r="AG21" s="12">
        <f t="shared" si="4"/>
        <v>190099.77</v>
      </c>
      <c r="AH21" s="90">
        <f t="shared" si="4"/>
        <v>190099.77</v>
      </c>
      <c r="AI21" s="11">
        <f t="shared" si="4"/>
        <v>190099.77</v>
      </c>
      <c r="AJ21" s="88">
        <f t="shared" si="4"/>
        <v>190099.77</v>
      </c>
      <c r="AK21" s="12">
        <f t="shared" si="4"/>
        <v>190099.77</v>
      </c>
      <c r="AL21" s="89">
        <f t="shared" si="4"/>
        <v>190099.77</v>
      </c>
      <c r="AM21" s="12">
        <f t="shared" si="4"/>
        <v>190099.77</v>
      </c>
      <c r="AN21" s="122">
        <f t="shared" si="4"/>
        <v>190099.77</v>
      </c>
      <c r="AO21" s="36">
        <v>0</v>
      </c>
      <c r="AP21" s="92"/>
      <c r="AQ21" s="92"/>
      <c r="AR21" s="37">
        <v>0</v>
      </c>
      <c r="AS21" s="37">
        <v>0</v>
      </c>
      <c r="AT21" s="96">
        <v>0</v>
      </c>
      <c r="AU21" s="87">
        <v>0</v>
      </c>
      <c r="AV21" s="87">
        <v>0</v>
      </c>
      <c r="AW21" s="86">
        <v>0</v>
      </c>
      <c r="AY21" s="36">
        <v>0</v>
      </c>
      <c r="AZ21" s="92"/>
      <c r="BA21" s="92"/>
      <c r="BB21" s="37">
        <v>0</v>
      </c>
      <c r="BC21" s="37">
        <v>0</v>
      </c>
      <c r="BD21" s="96">
        <v>0</v>
      </c>
      <c r="BE21" s="87">
        <v>0</v>
      </c>
      <c r="BF21" s="87">
        <v>0</v>
      </c>
      <c r="BG21" s="86">
        <v>0</v>
      </c>
    </row>
    <row r="22" spans="1:59" s="43" customFormat="1" ht="78.75" hidden="1">
      <c r="A22" s="31">
        <v>662</v>
      </c>
      <c r="B22" s="32">
        <v>10</v>
      </c>
      <c r="C22" s="32">
        <v>114</v>
      </c>
      <c r="D22" s="33" t="s">
        <v>46</v>
      </c>
      <c r="E22" s="44">
        <v>1</v>
      </c>
      <c r="F22" s="46" t="s">
        <v>51</v>
      </c>
      <c r="G22" s="42">
        <v>44</v>
      </c>
      <c r="H22" s="36">
        <f t="shared" si="9"/>
        <v>2</v>
      </c>
      <c r="I22" s="92">
        <v>2</v>
      </c>
      <c r="J22" s="92"/>
      <c r="K22" s="37">
        <f t="shared" si="5"/>
        <v>88</v>
      </c>
      <c r="L22" s="37">
        <f t="shared" si="3"/>
        <v>88</v>
      </c>
      <c r="M22" s="96">
        <f t="shared" si="3"/>
        <v>0</v>
      </c>
      <c r="N22" s="87">
        <f t="shared" si="6"/>
        <v>2264520.7400000002</v>
      </c>
      <c r="O22" s="87">
        <f t="shared" si="11"/>
        <v>2264520.7400000002</v>
      </c>
      <c r="P22" s="86">
        <f t="shared" si="12"/>
        <v>0</v>
      </c>
      <c r="Q22" s="11">
        <v>1132260.3700000001</v>
      </c>
      <c r="R22" s="88">
        <v>1132260.3700000001</v>
      </c>
      <c r="S22" s="12">
        <f t="shared" si="4"/>
        <v>1132260.3700000001</v>
      </c>
      <c r="T22" s="89">
        <f t="shared" si="4"/>
        <v>1132260.3700000001</v>
      </c>
      <c r="U22" s="12">
        <f t="shared" si="4"/>
        <v>1132260.3700000001</v>
      </c>
      <c r="V22" s="90">
        <f t="shared" si="4"/>
        <v>1132260.3700000001</v>
      </c>
      <c r="W22" s="11">
        <f t="shared" si="4"/>
        <v>1132260.3700000001</v>
      </c>
      <c r="X22" s="88">
        <f t="shared" si="4"/>
        <v>1132260.3700000001</v>
      </c>
      <c r="Y22" s="12">
        <f t="shared" si="4"/>
        <v>1132260.3700000001</v>
      </c>
      <c r="Z22" s="89">
        <f t="shared" si="4"/>
        <v>1132260.3700000001</v>
      </c>
      <c r="AA22" s="12">
        <f t="shared" si="4"/>
        <v>1132260.3700000001</v>
      </c>
      <c r="AB22" s="90">
        <f t="shared" si="4"/>
        <v>1132260.3700000001</v>
      </c>
      <c r="AC22" s="11">
        <f t="shared" si="4"/>
        <v>1132260.3700000001</v>
      </c>
      <c r="AD22" s="88">
        <f t="shared" si="4"/>
        <v>1132260.3700000001</v>
      </c>
      <c r="AE22" s="12">
        <f t="shared" si="4"/>
        <v>1132260.3700000001</v>
      </c>
      <c r="AF22" s="89">
        <f t="shared" ref="AF22:AN50" si="13">AD22</f>
        <v>1132260.3700000001</v>
      </c>
      <c r="AG22" s="12">
        <f t="shared" si="13"/>
        <v>1132260.3700000001</v>
      </c>
      <c r="AH22" s="90">
        <f t="shared" si="13"/>
        <v>1132260.3700000001</v>
      </c>
      <c r="AI22" s="11">
        <f t="shared" si="13"/>
        <v>1132260.3700000001</v>
      </c>
      <c r="AJ22" s="88">
        <f t="shared" si="13"/>
        <v>1132260.3700000001</v>
      </c>
      <c r="AK22" s="12">
        <f t="shared" si="13"/>
        <v>1132260.3700000001</v>
      </c>
      <c r="AL22" s="89">
        <f t="shared" si="13"/>
        <v>1132260.3700000001</v>
      </c>
      <c r="AM22" s="12">
        <f t="shared" si="13"/>
        <v>1132260.3700000001</v>
      </c>
      <c r="AN22" s="122">
        <f t="shared" si="13"/>
        <v>1132260.3700000001</v>
      </c>
      <c r="AO22" s="36">
        <v>2</v>
      </c>
      <c r="AP22" s="92">
        <v>2</v>
      </c>
      <c r="AQ22" s="92"/>
      <c r="AR22" s="37">
        <v>88</v>
      </c>
      <c r="AS22" s="37">
        <v>88</v>
      </c>
      <c r="AT22" s="96">
        <v>0</v>
      </c>
      <c r="AU22" s="87">
        <v>2264520.7400000002</v>
      </c>
      <c r="AV22" s="87">
        <v>2264520.7400000002</v>
      </c>
      <c r="AW22" s="86">
        <v>0</v>
      </c>
      <c r="AY22" s="36">
        <v>2</v>
      </c>
      <c r="AZ22" s="92">
        <v>2</v>
      </c>
      <c r="BA22" s="92"/>
      <c r="BB22" s="37">
        <v>88</v>
      </c>
      <c r="BC22" s="37">
        <v>88</v>
      </c>
      <c r="BD22" s="96">
        <v>0</v>
      </c>
      <c r="BE22" s="87">
        <v>2264520.7400000002</v>
      </c>
      <c r="BF22" s="87">
        <v>2264520.7400000002</v>
      </c>
      <c r="BG22" s="86">
        <v>0</v>
      </c>
    </row>
    <row r="23" spans="1:59" s="43" customFormat="1" ht="78.75" hidden="1">
      <c r="A23" s="31">
        <v>662</v>
      </c>
      <c r="B23" s="32">
        <v>11</v>
      </c>
      <c r="C23" s="32">
        <v>114</v>
      </c>
      <c r="D23" s="33" t="s">
        <v>46</v>
      </c>
      <c r="E23" s="44">
        <v>1</v>
      </c>
      <c r="F23" s="34" t="s">
        <v>52</v>
      </c>
      <c r="G23" s="35">
        <v>21</v>
      </c>
      <c r="H23" s="36">
        <f t="shared" si="9"/>
        <v>1</v>
      </c>
      <c r="I23" s="92">
        <v>1</v>
      </c>
      <c r="J23" s="92"/>
      <c r="K23" s="37">
        <f t="shared" si="5"/>
        <v>21</v>
      </c>
      <c r="L23" s="37">
        <f t="shared" si="3"/>
        <v>21</v>
      </c>
      <c r="M23" s="96">
        <f t="shared" si="3"/>
        <v>0</v>
      </c>
      <c r="N23" s="87">
        <f t="shared" si="6"/>
        <v>2795806.41</v>
      </c>
      <c r="O23" s="87">
        <f t="shared" si="11"/>
        <v>2795806.41</v>
      </c>
      <c r="P23" s="86">
        <f t="shared" si="12"/>
        <v>0</v>
      </c>
      <c r="Q23" s="11">
        <v>2795806.41</v>
      </c>
      <c r="R23" s="88">
        <v>2795806.41</v>
      </c>
      <c r="S23" s="12">
        <f t="shared" ref="S23:AE42" si="14">Q23</f>
        <v>2795806.41</v>
      </c>
      <c r="T23" s="89">
        <f t="shared" si="14"/>
        <v>2795806.41</v>
      </c>
      <c r="U23" s="12">
        <f t="shared" si="14"/>
        <v>2795806.41</v>
      </c>
      <c r="V23" s="90">
        <f t="shared" si="14"/>
        <v>2795806.41</v>
      </c>
      <c r="W23" s="11">
        <f t="shared" si="14"/>
        <v>2795806.41</v>
      </c>
      <c r="X23" s="88">
        <f t="shared" si="14"/>
        <v>2795806.41</v>
      </c>
      <c r="Y23" s="12">
        <f t="shared" si="14"/>
        <v>2795806.41</v>
      </c>
      <c r="Z23" s="89">
        <f t="shared" si="14"/>
        <v>2795806.41</v>
      </c>
      <c r="AA23" s="12">
        <f t="shared" si="14"/>
        <v>2795806.41</v>
      </c>
      <c r="AB23" s="90">
        <f t="shared" si="14"/>
        <v>2795806.41</v>
      </c>
      <c r="AC23" s="11">
        <f t="shared" si="14"/>
        <v>2795806.41</v>
      </c>
      <c r="AD23" s="88">
        <f t="shared" si="14"/>
        <v>2795806.41</v>
      </c>
      <c r="AE23" s="12">
        <f t="shared" si="14"/>
        <v>2795806.41</v>
      </c>
      <c r="AF23" s="89">
        <f t="shared" si="13"/>
        <v>2795806.41</v>
      </c>
      <c r="AG23" s="12">
        <f t="shared" si="13"/>
        <v>2795806.41</v>
      </c>
      <c r="AH23" s="90">
        <f t="shared" si="13"/>
        <v>2795806.41</v>
      </c>
      <c r="AI23" s="11">
        <f t="shared" si="13"/>
        <v>2795806.41</v>
      </c>
      <c r="AJ23" s="88">
        <f t="shared" si="13"/>
        <v>2795806.41</v>
      </c>
      <c r="AK23" s="12">
        <f t="shared" si="13"/>
        <v>2795806.41</v>
      </c>
      <c r="AL23" s="89">
        <f t="shared" si="13"/>
        <v>2795806.41</v>
      </c>
      <c r="AM23" s="12">
        <f t="shared" si="13"/>
        <v>2795806.41</v>
      </c>
      <c r="AN23" s="122">
        <f t="shared" si="13"/>
        <v>2795806.41</v>
      </c>
      <c r="AO23" s="36">
        <v>1</v>
      </c>
      <c r="AP23" s="92">
        <v>1</v>
      </c>
      <c r="AQ23" s="92"/>
      <c r="AR23" s="37">
        <v>21</v>
      </c>
      <c r="AS23" s="37">
        <v>21</v>
      </c>
      <c r="AT23" s="96">
        <v>0</v>
      </c>
      <c r="AU23" s="87">
        <v>2795806.41</v>
      </c>
      <c r="AV23" s="87">
        <v>2795806.41</v>
      </c>
      <c r="AW23" s="86">
        <v>0</v>
      </c>
      <c r="AY23" s="36">
        <v>1</v>
      </c>
      <c r="AZ23" s="92">
        <v>1</v>
      </c>
      <c r="BA23" s="92"/>
      <c r="BB23" s="37">
        <v>21</v>
      </c>
      <c r="BC23" s="37">
        <v>21</v>
      </c>
      <c r="BD23" s="96">
        <v>0</v>
      </c>
      <c r="BE23" s="87">
        <v>2795806.41</v>
      </c>
      <c r="BF23" s="87">
        <v>2795806.41</v>
      </c>
      <c r="BG23" s="86">
        <v>0</v>
      </c>
    </row>
    <row r="24" spans="1:59" s="43" customFormat="1" ht="141.75" hidden="1">
      <c r="A24" s="31">
        <v>662</v>
      </c>
      <c r="B24" s="32">
        <v>12</v>
      </c>
      <c r="C24" s="32">
        <v>54</v>
      </c>
      <c r="D24" s="33" t="s">
        <v>6</v>
      </c>
      <c r="E24" s="44">
        <v>1</v>
      </c>
      <c r="F24" s="34" t="s">
        <v>53</v>
      </c>
      <c r="G24" s="35">
        <v>15</v>
      </c>
      <c r="H24" s="36">
        <f t="shared" si="9"/>
        <v>0</v>
      </c>
      <c r="I24" s="92"/>
      <c r="J24" s="92"/>
      <c r="K24" s="37">
        <f t="shared" si="5"/>
        <v>0</v>
      </c>
      <c r="L24" s="37">
        <f t="shared" si="3"/>
        <v>0</v>
      </c>
      <c r="M24" s="96">
        <f t="shared" si="3"/>
        <v>0</v>
      </c>
      <c r="N24" s="87">
        <f t="shared" si="6"/>
        <v>0</v>
      </c>
      <c r="O24" s="87">
        <f t="shared" si="11"/>
        <v>0</v>
      </c>
      <c r="P24" s="86">
        <f t="shared" si="12"/>
        <v>0</v>
      </c>
      <c r="Q24" s="11">
        <v>281598.86</v>
      </c>
      <c r="R24" s="88">
        <v>281598.86</v>
      </c>
      <c r="S24" s="12">
        <f t="shared" si="14"/>
        <v>281598.86</v>
      </c>
      <c r="T24" s="89">
        <f t="shared" si="14"/>
        <v>281598.86</v>
      </c>
      <c r="U24" s="12">
        <f t="shared" si="14"/>
        <v>281598.86</v>
      </c>
      <c r="V24" s="90">
        <f t="shared" si="14"/>
        <v>281598.86</v>
      </c>
      <c r="W24" s="11">
        <f t="shared" si="14"/>
        <v>281598.86</v>
      </c>
      <c r="X24" s="88">
        <f t="shared" si="14"/>
        <v>281598.86</v>
      </c>
      <c r="Y24" s="12">
        <f t="shared" si="14"/>
        <v>281598.86</v>
      </c>
      <c r="Z24" s="89">
        <f t="shared" si="14"/>
        <v>281598.86</v>
      </c>
      <c r="AA24" s="12">
        <f t="shared" si="14"/>
        <v>281598.86</v>
      </c>
      <c r="AB24" s="90">
        <f t="shared" si="14"/>
        <v>281598.86</v>
      </c>
      <c r="AC24" s="11">
        <f t="shared" si="14"/>
        <v>281598.86</v>
      </c>
      <c r="AD24" s="88">
        <f t="shared" si="14"/>
        <v>281598.86</v>
      </c>
      <c r="AE24" s="12">
        <f t="shared" si="14"/>
        <v>281598.86</v>
      </c>
      <c r="AF24" s="89">
        <f t="shared" si="13"/>
        <v>281598.86</v>
      </c>
      <c r="AG24" s="12">
        <f t="shared" si="13"/>
        <v>281598.86</v>
      </c>
      <c r="AH24" s="90">
        <f t="shared" si="13"/>
        <v>281598.86</v>
      </c>
      <c r="AI24" s="11">
        <f t="shared" si="13"/>
        <v>281598.86</v>
      </c>
      <c r="AJ24" s="88">
        <f t="shared" si="13"/>
        <v>281598.86</v>
      </c>
      <c r="AK24" s="12">
        <f t="shared" si="13"/>
        <v>281598.86</v>
      </c>
      <c r="AL24" s="89">
        <f t="shared" si="13"/>
        <v>281598.86</v>
      </c>
      <c r="AM24" s="12">
        <f t="shared" si="13"/>
        <v>281598.86</v>
      </c>
      <c r="AN24" s="122">
        <f t="shared" si="13"/>
        <v>281598.86</v>
      </c>
      <c r="AO24" s="36">
        <v>0</v>
      </c>
      <c r="AP24" s="92"/>
      <c r="AQ24" s="92"/>
      <c r="AR24" s="37">
        <v>0</v>
      </c>
      <c r="AS24" s="37">
        <v>0</v>
      </c>
      <c r="AT24" s="96">
        <v>0</v>
      </c>
      <c r="AU24" s="87">
        <v>0</v>
      </c>
      <c r="AV24" s="87">
        <v>0</v>
      </c>
      <c r="AW24" s="86">
        <v>0</v>
      </c>
      <c r="AY24" s="36">
        <v>0</v>
      </c>
      <c r="AZ24" s="92"/>
      <c r="BA24" s="92"/>
      <c r="BB24" s="37">
        <v>0</v>
      </c>
      <c r="BC24" s="37">
        <v>0</v>
      </c>
      <c r="BD24" s="96">
        <v>0</v>
      </c>
      <c r="BE24" s="87">
        <v>0</v>
      </c>
      <c r="BF24" s="87">
        <v>0</v>
      </c>
      <c r="BG24" s="86">
        <v>0</v>
      </c>
    </row>
    <row r="25" spans="1:59" s="47" customFormat="1" ht="110.25" hidden="1">
      <c r="A25" s="31">
        <v>662</v>
      </c>
      <c r="B25" s="32">
        <v>12</v>
      </c>
      <c r="C25" s="32">
        <v>54</v>
      </c>
      <c r="D25" s="33" t="s">
        <v>6</v>
      </c>
      <c r="E25" s="44">
        <v>1</v>
      </c>
      <c r="F25" s="34" t="s">
        <v>54</v>
      </c>
      <c r="G25" s="35">
        <v>15</v>
      </c>
      <c r="H25" s="36">
        <f t="shared" si="9"/>
        <v>0</v>
      </c>
      <c r="I25" s="92"/>
      <c r="J25" s="92"/>
      <c r="K25" s="37">
        <f t="shared" si="5"/>
        <v>0</v>
      </c>
      <c r="L25" s="37">
        <f t="shared" si="3"/>
        <v>0</v>
      </c>
      <c r="M25" s="96">
        <f t="shared" si="3"/>
        <v>0</v>
      </c>
      <c r="N25" s="126">
        <f t="shared" si="6"/>
        <v>0</v>
      </c>
      <c r="O25" s="126">
        <f t="shared" si="11"/>
        <v>0</v>
      </c>
      <c r="P25" s="101">
        <f t="shared" si="12"/>
        <v>0</v>
      </c>
      <c r="Q25" s="5">
        <v>281598.86</v>
      </c>
      <c r="R25" s="106">
        <v>281598.86</v>
      </c>
      <c r="S25" s="10">
        <f t="shared" si="14"/>
        <v>281598.86</v>
      </c>
      <c r="T25" s="111">
        <f t="shared" si="14"/>
        <v>281598.86</v>
      </c>
      <c r="U25" s="10">
        <f t="shared" si="14"/>
        <v>281598.86</v>
      </c>
      <c r="V25" s="116">
        <f t="shared" si="14"/>
        <v>281598.86</v>
      </c>
      <c r="W25" s="11">
        <f t="shared" si="14"/>
        <v>281598.86</v>
      </c>
      <c r="X25" s="88">
        <f t="shared" si="14"/>
        <v>281598.86</v>
      </c>
      <c r="Y25" s="10">
        <f t="shared" si="14"/>
        <v>281598.86</v>
      </c>
      <c r="Z25" s="111">
        <f t="shared" si="14"/>
        <v>281598.86</v>
      </c>
      <c r="AA25" s="10">
        <f t="shared" si="14"/>
        <v>281598.86</v>
      </c>
      <c r="AB25" s="116">
        <f t="shared" si="14"/>
        <v>281598.86</v>
      </c>
      <c r="AC25" s="11">
        <f t="shared" si="14"/>
        <v>281598.86</v>
      </c>
      <c r="AD25" s="88">
        <f t="shared" si="14"/>
        <v>281598.86</v>
      </c>
      <c r="AE25" s="10">
        <f t="shared" si="14"/>
        <v>281598.86</v>
      </c>
      <c r="AF25" s="111">
        <f t="shared" si="13"/>
        <v>281598.86</v>
      </c>
      <c r="AG25" s="10">
        <f t="shared" si="13"/>
        <v>281598.86</v>
      </c>
      <c r="AH25" s="116">
        <f t="shared" si="13"/>
        <v>281598.86</v>
      </c>
      <c r="AI25" s="11">
        <f t="shared" si="13"/>
        <v>281598.86</v>
      </c>
      <c r="AJ25" s="88">
        <f t="shared" si="13"/>
        <v>281598.86</v>
      </c>
      <c r="AK25" s="10">
        <f t="shared" si="13"/>
        <v>281598.86</v>
      </c>
      <c r="AL25" s="111">
        <f t="shared" si="13"/>
        <v>281598.86</v>
      </c>
      <c r="AM25" s="10">
        <f t="shared" si="13"/>
        <v>281598.86</v>
      </c>
      <c r="AN25" s="123">
        <f t="shared" si="13"/>
        <v>281598.86</v>
      </c>
      <c r="AO25" s="36">
        <v>0</v>
      </c>
      <c r="AP25" s="92"/>
      <c r="AQ25" s="92"/>
      <c r="AR25" s="37">
        <v>0</v>
      </c>
      <c r="AS25" s="37">
        <v>0</v>
      </c>
      <c r="AT25" s="96">
        <v>0</v>
      </c>
      <c r="AU25" s="126">
        <v>0</v>
      </c>
      <c r="AV25" s="126">
        <v>0</v>
      </c>
      <c r="AW25" s="101">
        <v>0</v>
      </c>
      <c r="AY25" s="36">
        <v>0</v>
      </c>
      <c r="AZ25" s="92"/>
      <c r="BA25" s="92"/>
      <c r="BB25" s="37">
        <v>0</v>
      </c>
      <c r="BC25" s="37">
        <v>0</v>
      </c>
      <c r="BD25" s="96">
        <v>0</v>
      </c>
      <c r="BE25" s="126">
        <v>0</v>
      </c>
      <c r="BF25" s="126">
        <v>0</v>
      </c>
      <c r="BG25" s="101">
        <v>0</v>
      </c>
    </row>
    <row r="26" spans="1:59" s="43" customFormat="1" ht="236.25" hidden="1">
      <c r="A26" s="31">
        <v>662</v>
      </c>
      <c r="B26" s="32">
        <v>12</v>
      </c>
      <c r="C26" s="32">
        <v>54</v>
      </c>
      <c r="D26" s="33" t="s">
        <v>6</v>
      </c>
      <c r="E26" s="44">
        <v>1</v>
      </c>
      <c r="F26" s="34" t="s">
        <v>55</v>
      </c>
      <c r="G26" s="35">
        <v>15</v>
      </c>
      <c r="H26" s="36">
        <f t="shared" si="9"/>
        <v>0</v>
      </c>
      <c r="I26" s="92"/>
      <c r="J26" s="92"/>
      <c r="K26" s="37">
        <f t="shared" si="5"/>
        <v>0</v>
      </c>
      <c r="L26" s="37">
        <f t="shared" si="3"/>
        <v>0</v>
      </c>
      <c r="M26" s="96">
        <f t="shared" si="3"/>
        <v>0</v>
      </c>
      <c r="N26" s="87">
        <f t="shared" si="6"/>
        <v>0</v>
      </c>
      <c r="O26" s="87">
        <f t="shared" si="11"/>
        <v>0</v>
      </c>
      <c r="P26" s="86">
        <f t="shared" si="12"/>
        <v>0</v>
      </c>
      <c r="Q26" s="11">
        <v>281598.86</v>
      </c>
      <c r="R26" s="88">
        <v>281598.86</v>
      </c>
      <c r="S26" s="12">
        <f t="shared" si="14"/>
        <v>281598.86</v>
      </c>
      <c r="T26" s="89">
        <f t="shared" si="14"/>
        <v>281598.86</v>
      </c>
      <c r="U26" s="12">
        <f t="shared" si="14"/>
        <v>281598.86</v>
      </c>
      <c r="V26" s="90">
        <f t="shared" si="14"/>
        <v>281598.86</v>
      </c>
      <c r="W26" s="11">
        <f t="shared" si="14"/>
        <v>281598.86</v>
      </c>
      <c r="X26" s="88">
        <f t="shared" si="14"/>
        <v>281598.86</v>
      </c>
      <c r="Y26" s="12">
        <f t="shared" si="14"/>
        <v>281598.86</v>
      </c>
      <c r="Z26" s="89">
        <f t="shared" si="14"/>
        <v>281598.86</v>
      </c>
      <c r="AA26" s="12">
        <f t="shared" si="14"/>
        <v>281598.86</v>
      </c>
      <c r="AB26" s="90">
        <f t="shared" si="14"/>
        <v>281598.86</v>
      </c>
      <c r="AC26" s="11">
        <f t="shared" si="14"/>
        <v>281598.86</v>
      </c>
      <c r="AD26" s="88">
        <f t="shared" si="14"/>
        <v>281598.86</v>
      </c>
      <c r="AE26" s="12">
        <f t="shared" si="14"/>
        <v>281598.86</v>
      </c>
      <c r="AF26" s="89">
        <f t="shared" si="13"/>
        <v>281598.86</v>
      </c>
      <c r="AG26" s="12">
        <f t="shared" si="13"/>
        <v>281598.86</v>
      </c>
      <c r="AH26" s="90">
        <f t="shared" si="13"/>
        <v>281598.86</v>
      </c>
      <c r="AI26" s="11">
        <f t="shared" si="13"/>
        <v>281598.86</v>
      </c>
      <c r="AJ26" s="88">
        <f t="shared" si="13"/>
        <v>281598.86</v>
      </c>
      <c r="AK26" s="12">
        <f t="shared" si="13"/>
        <v>281598.86</v>
      </c>
      <c r="AL26" s="89">
        <f t="shared" si="13"/>
        <v>281598.86</v>
      </c>
      <c r="AM26" s="12">
        <f t="shared" si="13"/>
        <v>281598.86</v>
      </c>
      <c r="AN26" s="122">
        <f t="shared" si="13"/>
        <v>281598.86</v>
      </c>
      <c r="AO26" s="36">
        <v>0</v>
      </c>
      <c r="AP26" s="92"/>
      <c r="AQ26" s="92"/>
      <c r="AR26" s="37">
        <v>0</v>
      </c>
      <c r="AS26" s="37">
        <v>0</v>
      </c>
      <c r="AT26" s="96">
        <v>0</v>
      </c>
      <c r="AU26" s="87">
        <v>0</v>
      </c>
      <c r="AV26" s="87">
        <v>0</v>
      </c>
      <c r="AW26" s="86">
        <v>0</v>
      </c>
      <c r="AY26" s="36">
        <v>0</v>
      </c>
      <c r="AZ26" s="92"/>
      <c r="BA26" s="92"/>
      <c r="BB26" s="37">
        <v>0</v>
      </c>
      <c r="BC26" s="37">
        <v>0</v>
      </c>
      <c r="BD26" s="96">
        <v>0</v>
      </c>
      <c r="BE26" s="87">
        <v>0</v>
      </c>
      <c r="BF26" s="87">
        <v>0</v>
      </c>
      <c r="BG26" s="86">
        <v>0</v>
      </c>
    </row>
    <row r="27" spans="1:59" s="43" customFormat="1" ht="126" hidden="1">
      <c r="A27" s="31">
        <v>662</v>
      </c>
      <c r="B27" s="32">
        <v>12</v>
      </c>
      <c r="C27" s="32">
        <v>54</v>
      </c>
      <c r="D27" s="33" t="s">
        <v>6</v>
      </c>
      <c r="E27" s="44">
        <v>1</v>
      </c>
      <c r="F27" s="34" t="s">
        <v>56</v>
      </c>
      <c r="G27" s="35">
        <v>15</v>
      </c>
      <c r="H27" s="36">
        <f t="shared" si="9"/>
        <v>0</v>
      </c>
      <c r="I27" s="92"/>
      <c r="J27" s="92"/>
      <c r="K27" s="37">
        <f t="shared" si="5"/>
        <v>0</v>
      </c>
      <c r="L27" s="37">
        <f t="shared" ref="L27:M90" si="15">ROUND($G27*I27,0)</f>
        <v>0</v>
      </c>
      <c r="M27" s="96">
        <f t="shared" si="15"/>
        <v>0</v>
      </c>
      <c r="N27" s="87">
        <f t="shared" si="6"/>
        <v>0</v>
      </c>
      <c r="O27" s="87">
        <f t="shared" si="11"/>
        <v>0</v>
      </c>
      <c r="P27" s="86">
        <f t="shared" si="12"/>
        <v>0</v>
      </c>
      <c r="Q27" s="11">
        <v>281598.86</v>
      </c>
      <c r="R27" s="88">
        <v>281598.86</v>
      </c>
      <c r="S27" s="12">
        <f t="shared" si="14"/>
        <v>281598.86</v>
      </c>
      <c r="T27" s="89">
        <f t="shared" si="14"/>
        <v>281598.86</v>
      </c>
      <c r="U27" s="12">
        <f t="shared" si="14"/>
        <v>281598.86</v>
      </c>
      <c r="V27" s="90">
        <f t="shared" si="14"/>
        <v>281598.86</v>
      </c>
      <c r="W27" s="11">
        <f t="shared" si="14"/>
        <v>281598.86</v>
      </c>
      <c r="X27" s="88">
        <f t="shared" si="14"/>
        <v>281598.86</v>
      </c>
      <c r="Y27" s="12">
        <f t="shared" si="14"/>
        <v>281598.86</v>
      </c>
      <c r="Z27" s="89">
        <f t="shared" si="14"/>
        <v>281598.86</v>
      </c>
      <c r="AA27" s="12">
        <f t="shared" si="14"/>
        <v>281598.86</v>
      </c>
      <c r="AB27" s="90">
        <f t="shared" si="14"/>
        <v>281598.86</v>
      </c>
      <c r="AC27" s="11">
        <f t="shared" si="14"/>
        <v>281598.86</v>
      </c>
      <c r="AD27" s="88">
        <f t="shared" si="14"/>
        <v>281598.86</v>
      </c>
      <c r="AE27" s="12">
        <f t="shared" si="14"/>
        <v>281598.86</v>
      </c>
      <c r="AF27" s="89">
        <f t="shared" si="13"/>
        <v>281598.86</v>
      </c>
      <c r="AG27" s="12">
        <f t="shared" si="13"/>
        <v>281598.86</v>
      </c>
      <c r="AH27" s="90">
        <f t="shared" si="13"/>
        <v>281598.86</v>
      </c>
      <c r="AI27" s="11">
        <f t="shared" si="13"/>
        <v>281598.86</v>
      </c>
      <c r="AJ27" s="88">
        <f t="shared" si="13"/>
        <v>281598.86</v>
      </c>
      <c r="AK27" s="12">
        <f t="shared" si="13"/>
        <v>281598.86</v>
      </c>
      <c r="AL27" s="89">
        <f t="shared" si="13"/>
        <v>281598.86</v>
      </c>
      <c r="AM27" s="12">
        <f t="shared" si="13"/>
        <v>281598.86</v>
      </c>
      <c r="AN27" s="122">
        <f t="shared" si="13"/>
        <v>281598.86</v>
      </c>
      <c r="AO27" s="36">
        <v>0</v>
      </c>
      <c r="AP27" s="92"/>
      <c r="AQ27" s="92"/>
      <c r="AR27" s="37">
        <v>0</v>
      </c>
      <c r="AS27" s="37">
        <v>0</v>
      </c>
      <c r="AT27" s="96">
        <v>0</v>
      </c>
      <c r="AU27" s="87">
        <v>0</v>
      </c>
      <c r="AV27" s="87">
        <v>0</v>
      </c>
      <c r="AW27" s="86">
        <v>0</v>
      </c>
      <c r="AY27" s="36">
        <v>0</v>
      </c>
      <c r="AZ27" s="92"/>
      <c r="BA27" s="92"/>
      <c r="BB27" s="37">
        <v>0</v>
      </c>
      <c r="BC27" s="37">
        <v>0</v>
      </c>
      <c r="BD27" s="96">
        <v>0</v>
      </c>
      <c r="BE27" s="87">
        <v>0</v>
      </c>
      <c r="BF27" s="87">
        <v>0</v>
      </c>
      <c r="BG27" s="86">
        <v>0</v>
      </c>
    </row>
    <row r="28" spans="1:59" s="43" customFormat="1" ht="157.5" hidden="1">
      <c r="A28" s="31">
        <v>662</v>
      </c>
      <c r="B28" s="32">
        <v>12</v>
      </c>
      <c r="C28" s="32">
        <v>54</v>
      </c>
      <c r="D28" s="33" t="s">
        <v>6</v>
      </c>
      <c r="E28" s="44">
        <v>1</v>
      </c>
      <c r="F28" s="33" t="s">
        <v>57</v>
      </c>
      <c r="G28" s="42">
        <v>20</v>
      </c>
      <c r="H28" s="36">
        <f t="shared" si="9"/>
        <v>0</v>
      </c>
      <c r="I28" s="92"/>
      <c r="J28" s="92"/>
      <c r="K28" s="37">
        <f t="shared" si="5"/>
        <v>0</v>
      </c>
      <c r="L28" s="37">
        <f t="shared" si="15"/>
        <v>0</v>
      </c>
      <c r="M28" s="96">
        <f t="shared" si="15"/>
        <v>0</v>
      </c>
      <c r="N28" s="87">
        <f t="shared" si="6"/>
        <v>0</v>
      </c>
      <c r="O28" s="87">
        <f t="shared" si="11"/>
        <v>0</v>
      </c>
      <c r="P28" s="86">
        <f t="shared" si="12"/>
        <v>0</v>
      </c>
      <c r="Q28" s="11">
        <v>281598.86</v>
      </c>
      <c r="R28" s="88">
        <v>281598.86</v>
      </c>
      <c r="S28" s="12">
        <f t="shared" si="14"/>
        <v>281598.86</v>
      </c>
      <c r="T28" s="89">
        <f t="shared" si="14"/>
        <v>281598.86</v>
      </c>
      <c r="U28" s="12">
        <f t="shared" si="14"/>
        <v>281598.86</v>
      </c>
      <c r="V28" s="90">
        <f t="shared" si="14"/>
        <v>281598.86</v>
      </c>
      <c r="W28" s="11">
        <f t="shared" si="14"/>
        <v>281598.86</v>
      </c>
      <c r="X28" s="88">
        <f t="shared" si="14"/>
        <v>281598.86</v>
      </c>
      <c r="Y28" s="12">
        <f t="shared" si="14"/>
        <v>281598.86</v>
      </c>
      <c r="Z28" s="89">
        <f t="shared" si="14"/>
        <v>281598.86</v>
      </c>
      <c r="AA28" s="12">
        <f t="shared" si="14"/>
        <v>281598.86</v>
      </c>
      <c r="AB28" s="90">
        <f t="shared" si="14"/>
        <v>281598.86</v>
      </c>
      <c r="AC28" s="11">
        <f t="shared" si="14"/>
        <v>281598.86</v>
      </c>
      <c r="AD28" s="88">
        <f t="shared" si="14"/>
        <v>281598.86</v>
      </c>
      <c r="AE28" s="12">
        <f t="shared" si="14"/>
        <v>281598.86</v>
      </c>
      <c r="AF28" s="89">
        <f t="shared" si="13"/>
        <v>281598.86</v>
      </c>
      <c r="AG28" s="12">
        <f t="shared" si="13"/>
        <v>281598.86</v>
      </c>
      <c r="AH28" s="90">
        <f t="shared" si="13"/>
        <v>281598.86</v>
      </c>
      <c r="AI28" s="11">
        <f t="shared" si="13"/>
        <v>281598.86</v>
      </c>
      <c r="AJ28" s="88">
        <f t="shared" si="13"/>
        <v>281598.86</v>
      </c>
      <c r="AK28" s="12">
        <f t="shared" si="13"/>
        <v>281598.86</v>
      </c>
      <c r="AL28" s="89">
        <f t="shared" si="13"/>
        <v>281598.86</v>
      </c>
      <c r="AM28" s="12">
        <f t="shared" si="13"/>
        <v>281598.86</v>
      </c>
      <c r="AN28" s="122">
        <f t="shared" si="13"/>
        <v>281598.86</v>
      </c>
      <c r="AO28" s="36">
        <v>0</v>
      </c>
      <c r="AP28" s="92"/>
      <c r="AQ28" s="92"/>
      <c r="AR28" s="37">
        <v>0</v>
      </c>
      <c r="AS28" s="37">
        <v>0</v>
      </c>
      <c r="AT28" s="96">
        <v>0</v>
      </c>
      <c r="AU28" s="87">
        <v>0</v>
      </c>
      <c r="AV28" s="87">
        <v>0</v>
      </c>
      <c r="AW28" s="86">
        <v>0</v>
      </c>
      <c r="AY28" s="36">
        <v>0</v>
      </c>
      <c r="AZ28" s="92"/>
      <c r="BA28" s="92"/>
      <c r="BB28" s="37">
        <v>0</v>
      </c>
      <c r="BC28" s="37">
        <v>0</v>
      </c>
      <c r="BD28" s="96">
        <v>0</v>
      </c>
      <c r="BE28" s="87">
        <v>0</v>
      </c>
      <c r="BF28" s="87">
        <v>0</v>
      </c>
      <c r="BG28" s="86">
        <v>0</v>
      </c>
    </row>
    <row r="29" spans="1:59" s="43" customFormat="1" ht="63" hidden="1">
      <c r="A29" s="31">
        <v>662</v>
      </c>
      <c r="B29" s="32">
        <v>12</v>
      </c>
      <c r="C29" s="32">
        <v>54</v>
      </c>
      <c r="D29" s="33" t="s">
        <v>6</v>
      </c>
      <c r="E29" s="44">
        <v>1</v>
      </c>
      <c r="F29" s="41" t="s">
        <v>58</v>
      </c>
      <c r="G29" s="42">
        <v>18</v>
      </c>
      <c r="H29" s="36">
        <f t="shared" si="9"/>
        <v>0</v>
      </c>
      <c r="I29" s="92"/>
      <c r="J29" s="92"/>
      <c r="K29" s="37">
        <f t="shared" si="5"/>
        <v>0</v>
      </c>
      <c r="L29" s="37">
        <f t="shared" si="15"/>
        <v>0</v>
      </c>
      <c r="M29" s="96">
        <f t="shared" si="15"/>
        <v>0</v>
      </c>
      <c r="N29" s="87">
        <f t="shared" si="6"/>
        <v>0</v>
      </c>
      <c r="O29" s="87">
        <f t="shared" si="11"/>
        <v>0</v>
      </c>
      <c r="P29" s="86">
        <f t="shared" si="12"/>
        <v>0</v>
      </c>
      <c r="Q29" s="11">
        <v>281598.86</v>
      </c>
      <c r="R29" s="88">
        <v>281598.86</v>
      </c>
      <c r="S29" s="12">
        <f t="shared" si="14"/>
        <v>281598.86</v>
      </c>
      <c r="T29" s="89">
        <f t="shared" si="14"/>
        <v>281598.86</v>
      </c>
      <c r="U29" s="12">
        <f t="shared" si="14"/>
        <v>281598.86</v>
      </c>
      <c r="V29" s="90">
        <f t="shared" si="14"/>
        <v>281598.86</v>
      </c>
      <c r="W29" s="11">
        <f t="shared" si="14"/>
        <v>281598.86</v>
      </c>
      <c r="X29" s="88">
        <f t="shared" si="14"/>
        <v>281598.86</v>
      </c>
      <c r="Y29" s="12">
        <f t="shared" si="14"/>
        <v>281598.86</v>
      </c>
      <c r="Z29" s="89">
        <f t="shared" si="14"/>
        <v>281598.86</v>
      </c>
      <c r="AA29" s="12">
        <f t="shared" si="14"/>
        <v>281598.86</v>
      </c>
      <c r="AB29" s="90">
        <f t="shared" si="14"/>
        <v>281598.86</v>
      </c>
      <c r="AC29" s="11">
        <f t="shared" si="14"/>
        <v>281598.86</v>
      </c>
      <c r="AD29" s="88">
        <f t="shared" si="14"/>
        <v>281598.86</v>
      </c>
      <c r="AE29" s="12">
        <f t="shared" si="14"/>
        <v>281598.86</v>
      </c>
      <c r="AF29" s="89">
        <f t="shared" si="13"/>
        <v>281598.86</v>
      </c>
      <c r="AG29" s="12">
        <f t="shared" si="13"/>
        <v>281598.86</v>
      </c>
      <c r="AH29" s="90">
        <f t="shared" si="13"/>
        <v>281598.86</v>
      </c>
      <c r="AI29" s="11">
        <f t="shared" si="13"/>
        <v>281598.86</v>
      </c>
      <c r="AJ29" s="88">
        <f t="shared" si="13"/>
        <v>281598.86</v>
      </c>
      <c r="AK29" s="12">
        <f t="shared" si="13"/>
        <v>281598.86</v>
      </c>
      <c r="AL29" s="89">
        <f t="shared" si="13"/>
        <v>281598.86</v>
      </c>
      <c r="AM29" s="12">
        <f t="shared" si="13"/>
        <v>281598.86</v>
      </c>
      <c r="AN29" s="122">
        <f t="shared" si="13"/>
        <v>281598.86</v>
      </c>
      <c r="AO29" s="36">
        <v>0</v>
      </c>
      <c r="AP29" s="92"/>
      <c r="AQ29" s="92"/>
      <c r="AR29" s="37">
        <v>0</v>
      </c>
      <c r="AS29" s="37">
        <v>0</v>
      </c>
      <c r="AT29" s="96">
        <v>0</v>
      </c>
      <c r="AU29" s="87">
        <v>0</v>
      </c>
      <c r="AV29" s="87">
        <v>0</v>
      </c>
      <c r="AW29" s="86">
        <v>0</v>
      </c>
      <c r="AY29" s="36">
        <v>0</v>
      </c>
      <c r="AZ29" s="92"/>
      <c r="BA29" s="92"/>
      <c r="BB29" s="37">
        <v>0</v>
      </c>
      <c r="BC29" s="37">
        <v>0</v>
      </c>
      <c r="BD29" s="96">
        <v>0</v>
      </c>
      <c r="BE29" s="87">
        <v>0</v>
      </c>
      <c r="BF29" s="87">
        <v>0</v>
      </c>
      <c r="BG29" s="86">
        <v>0</v>
      </c>
    </row>
    <row r="30" spans="1:59" s="43" customFormat="1" ht="47.25" hidden="1">
      <c r="A30" s="31">
        <v>662</v>
      </c>
      <c r="B30" s="32">
        <v>12</v>
      </c>
      <c r="C30" s="32">
        <v>54</v>
      </c>
      <c r="D30" s="33" t="s">
        <v>6</v>
      </c>
      <c r="E30" s="44">
        <v>1</v>
      </c>
      <c r="F30" s="33" t="s">
        <v>59</v>
      </c>
      <c r="G30" s="42">
        <v>5</v>
      </c>
      <c r="H30" s="36">
        <f t="shared" si="9"/>
        <v>0</v>
      </c>
      <c r="I30" s="92"/>
      <c r="J30" s="92"/>
      <c r="K30" s="37">
        <f t="shared" si="5"/>
        <v>0</v>
      </c>
      <c r="L30" s="37">
        <f t="shared" si="15"/>
        <v>0</v>
      </c>
      <c r="M30" s="96">
        <f t="shared" si="15"/>
        <v>0</v>
      </c>
      <c r="N30" s="87">
        <f t="shared" si="6"/>
        <v>0</v>
      </c>
      <c r="O30" s="87">
        <f t="shared" si="11"/>
        <v>0</v>
      </c>
      <c r="P30" s="86">
        <f t="shared" si="12"/>
        <v>0</v>
      </c>
      <c r="Q30" s="11">
        <v>281598.86</v>
      </c>
      <c r="R30" s="88">
        <v>281598.86</v>
      </c>
      <c r="S30" s="12">
        <f t="shared" si="14"/>
        <v>281598.86</v>
      </c>
      <c r="T30" s="89">
        <f t="shared" si="14"/>
        <v>281598.86</v>
      </c>
      <c r="U30" s="12">
        <f t="shared" si="14"/>
        <v>281598.86</v>
      </c>
      <c r="V30" s="90">
        <f t="shared" si="14"/>
        <v>281598.86</v>
      </c>
      <c r="W30" s="11">
        <f t="shared" si="14"/>
        <v>281598.86</v>
      </c>
      <c r="X30" s="88">
        <f t="shared" si="14"/>
        <v>281598.86</v>
      </c>
      <c r="Y30" s="12">
        <f t="shared" si="14"/>
        <v>281598.86</v>
      </c>
      <c r="Z30" s="89">
        <f t="shared" si="14"/>
        <v>281598.86</v>
      </c>
      <c r="AA30" s="12">
        <f t="shared" si="14"/>
        <v>281598.86</v>
      </c>
      <c r="AB30" s="90">
        <f t="shared" si="14"/>
        <v>281598.86</v>
      </c>
      <c r="AC30" s="11">
        <f t="shared" si="14"/>
        <v>281598.86</v>
      </c>
      <c r="AD30" s="88">
        <f t="shared" si="14"/>
        <v>281598.86</v>
      </c>
      <c r="AE30" s="12">
        <f t="shared" si="14"/>
        <v>281598.86</v>
      </c>
      <c r="AF30" s="89">
        <f t="shared" si="13"/>
        <v>281598.86</v>
      </c>
      <c r="AG30" s="12">
        <f t="shared" si="13"/>
        <v>281598.86</v>
      </c>
      <c r="AH30" s="90">
        <f t="shared" si="13"/>
        <v>281598.86</v>
      </c>
      <c r="AI30" s="11">
        <f t="shared" si="13"/>
        <v>281598.86</v>
      </c>
      <c r="AJ30" s="88">
        <f t="shared" si="13"/>
        <v>281598.86</v>
      </c>
      <c r="AK30" s="12">
        <f t="shared" si="13"/>
        <v>281598.86</v>
      </c>
      <c r="AL30" s="89">
        <f t="shared" si="13"/>
        <v>281598.86</v>
      </c>
      <c r="AM30" s="12">
        <f t="shared" si="13"/>
        <v>281598.86</v>
      </c>
      <c r="AN30" s="122">
        <f t="shared" si="13"/>
        <v>281598.86</v>
      </c>
      <c r="AO30" s="36">
        <v>0</v>
      </c>
      <c r="AP30" s="92"/>
      <c r="AQ30" s="92"/>
      <c r="AR30" s="37">
        <v>0</v>
      </c>
      <c r="AS30" s="37">
        <v>0</v>
      </c>
      <c r="AT30" s="96">
        <v>0</v>
      </c>
      <c r="AU30" s="87">
        <v>0</v>
      </c>
      <c r="AV30" s="87">
        <v>0</v>
      </c>
      <c r="AW30" s="86">
        <v>0</v>
      </c>
      <c r="AY30" s="36">
        <v>0</v>
      </c>
      <c r="AZ30" s="92"/>
      <c r="BA30" s="92"/>
      <c r="BB30" s="37">
        <v>0</v>
      </c>
      <c r="BC30" s="37">
        <v>0</v>
      </c>
      <c r="BD30" s="96">
        <v>0</v>
      </c>
      <c r="BE30" s="87">
        <v>0</v>
      </c>
      <c r="BF30" s="87">
        <v>0</v>
      </c>
      <c r="BG30" s="86">
        <v>0</v>
      </c>
    </row>
    <row r="31" spans="1:59" s="43" customFormat="1" ht="78.75" hidden="1">
      <c r="A31" s="31">
        <v>662</v>
      </c>
      <c r="B31" s="32">
        <v>12</v>
      </c>
      <c r="C31" s="32">
        <v>54</v>
      </c>
      <c r="D31" s="33" t="s">
        <v>6</v>
      </c>
      <c r="E31" s="44">
        <v>1</v>
      </c>
      <c r="F31" s="41" t="s">
        <v>60</v>
      </c>
      <c r="G31" s="42">
        <v>16</v>
      </c>
      <c r="H31" s="36">
        <f t="shared" si="9"/>
        <v>0</v>
      </c>
      <c r="I31" s="92"/>
      <c r="J31" s="92"/>
      <c r="K31" s="37">
        <f t="shared" si="5"/>
        <v>0</v>
      </c>
      <c r="L31" s="37">
        <f t="shared" si="15"/>
        <v>0</v>
      </c>
      <c r="M31" s="96">
        <f t="shared" si="15"/>
        <v>0</v>
      </c>
      <c r="N31" s="87">
        <f t="shared" si="6"/>
        <v>0</v>
      </c>
      <c r="O31" s="87">
        <f t="shared" si="11"/>
        <v>0</v>
      </c>
      <c r="P31" s="86">
        <f t="shared" si="12"/>
        <v>0</v>
      </c>
      <c r="Q31" s="11">
        <v>281598.86</v>
      </c>
      <c r="R31" s="88">
        <v>281598.86</v>
      </c>
      <c r="S31" s="12">
        <f t="shared" si="14"/>
        <v>281598.86</v>
      </c>
      <c r="T31" s="89">
        <f t="shared" si="14"/>
        <v>281598.86</v>
      </c>
      <c r="U31" s="12">
        <f t="shared" si="14"/>
        <v>281598.86</v>
      </c>
      <c r="V31" s="90">
        <f t="shared" si="14"/>
        <v>281598.86</v>
      </c>
      <c r="W31" s="11">
        <f t="shared" si="14"/>
        <v>281598.86</v>
      </c>
      <c r="X31" s="88">
        <f t="shared" si="14"/>
        <v>281598.86</v>
      </c>
      <c r="Y31" s="12">
        <f t="shared" si="14"/>
        <v>281598.86</v>
      </c>
      <c r="Z31" s="89">
        <f t="shared" si="14"/>
        <v>281598.86</v>
      </c>
      <c r="AA31" s="12">
        <f t="shared" si="14"/>
        <v>281598.86</v>
      </c>
      <c r="AB31" s="90">
        <f t="shared" si="14"/>
        <v>281598.86</v>
      </c>
      <c r="AC31" s="11">
        <f t="shared" si="14"/>
        <v>281598.86</v>
      </c>
      <c r="AD31" s="88">
        <f t="shared" si="14"/>
        <v>281598.86</v>
      </c>
      <c r="AE31" s="12">
        <f t="shared" si="14"/>
        <v>281598.86</v>
      </c>
      <c r="AF31" s="89">
        <f t="shared" si="13"/>
        <v>281598.86</v>
      </c>
      <c r="AG31" s="12">
        <f t="shared" si="13"/>
        <v>281598.86</v>
      </c>
      <c r="AH31" s="90">
        <f t="shared" si="13"/>
        <v>281598.86</v>
      </c>
      <c r="AI31" s="11">
        <f t="shared" si="13"/>
        <v>281598.86</v>
      </c>
      <c r="AJ31" s="88">
        <f t="shared" si="13"/>
        <v>281598.86</v>
      </c>
      <c r="AK31" s="12">
        <f t="shared" si="13"/>
        <v>281598.86</v>
      </c>
      <c r="AL31" s="89">
        <f t="shared" si="13"/>
        <v>281598.86</v>
      </c>
      <c r="AM31" s="12">
        <f t="shared" si="13"/>
        <v>281598.86</v>
      </c>
      <c r="AN31" s="122">
        <f t="shared" si="13"/>
        <v>281598.86</v>
      </c>
      <c r="AO31" s="36">
        <v>0</v>
      </c>
      <c r="AP31" s="92"/>
      <c r="AQ31" s="92"/>
      <c r="AR31" s="37">
        <v>0</v>
      </c>
      <c r="AS31" s="37">
        <v>0</v>
      </c>
      <c r="AT31" s="96">
        <v>0</v>
      </c>
      <c r="AU31" s="87">
        <v>0</v>
      </c>
      <c r="AV31" s="87">
        <v>0</v>
      </c>
      <c r="AW31" s="86">
        <v>0</v>
      </c>
      <c r="AY31" s="36">
        <v>0</v>
      </c>
      <c r="AZ31" s="92"/>
      <c r="BA31" s="92"/>
      <c r="BB31" s="37">
        <v>0</v>
      </c>
      <c r="BC31" s="37">
        <v>0</v>
      </c>
      <c r="BD31" s="96">
        <v>0</v>
      </c>
      <c r="BE31" s="87">
        <v>0</v>
      </c>
      <c r="BF31" s="87">
        <v>0</v>
      </c>
      <c r="BG31" s="86">
        <v>0</v>
      </c>
    </row>
    <row r="32" spans="1:59" s="43" customFormat="1" ht="47.25" hidden="1">
      <c r="A32" s="31">
        <v>662</v>
      </c>
      <c r="B32" s="32">
        <v>13</v>
      </c>
      <c r="C32" s="32">
        <v>54</v>
      </c>
      <c r="D32" s="33" t="s">
        <v>6</v>
      </c>
      <c r="E32" s="44">
        <v>1</v>
      </c>
      <c r="F32" s="9" t="s">
        <v>61</v>
      </c>
      <c r="G32" s="42">
        <v>10</v>
      </c>
      <c r="H32" s="36">
        <f t="shared" si="9"/>
        <v>0</v>
      </c>
      <c r="I32" s="92"/>
      <c r="J32" s="92"/>
      <c r="K32" s="37">
        <f t="shared" si="5"/>
        <v>0</v>
      </c>
      <c r="L32" s="37">
        <f t="shared" si="15"/>
        <v>0</v>
      </c>
      <c r="M32" s="96">
        <f t="shared" si="15"/>
        <v>0</v>
      </c>
      <c r="N32" s="87">
        <f t="shared" si="6"/>
        <v>0</v>
      </c>
      <c r="O32" s="87">
        <f t="shared" si="11"/>
        <v>0</v>
      </c>
      <c r="P32" s="86">
        <f t="shared" si="12"/>
        <v>0</v>
      </c>
      <c r="Q32" s="11">
        <v>408772.41</v>
      </c>
      <c r="R32" s="88">
        <v>408772.41</v>
      </c>
      <c r="S32" s="12">
        <f t="shared" si="14"/>
        <v>408772.41</v>
      </c>
      <c r="T32" s="89">
        <f t="shared" si="14"/>
        <v>408772.41</v>
      </c>
      <c r="U32" s="12">
        <f t="shared" si="14"/>
        <v>408772.41</v>
      </c>
      <c r="V32" s="90">
        <f t="shared" si="14"/>
        <v>408772.41</v>
      </c>
      <c r="W32" s="11">
        <f t="shared" si="14"/>
        <v>408772.41</v>
      </c>
      <c r="X32" s="88">
        <f t="shared" si="14"/>
        <v>408772.41</v>
      </c>
      <c r="Y32" s="12">
        <f t="shared" si="14"/>
        <v>408772.41</v>
      </c>
      <c r="Z32" s="89">
        <f t="shared" si="14"/>
        <v>408772.41</v>
      </c>
      <c r="AA32" s="12">
        <f t="shared" si="14"/>
        <v>408772.41</v>
      </c>
      <c r="AB32" s="90">
        <f t="shared" si="14"/>
        <v>408772.41</v>
      </c>
      <c r="AC32" s="11">
        <f t="shared" si="14"/>
        <v>408772.41</v>
      </c>
      <c r="AD32" s="88">
        <f t="shared" si="14"/>
        <v>408772.41</v>
      </c>
      <c r="AE32" s="12">
        <f t="shared" si="14"/>
        <v>408772.41</v>
      </c>
      <c r="AF32" s="89">
        <f t="shared" si="13"/>
        <v>408772.41</v>
      </c>
      <c r="AG32" s="12">
        <f t="shared" si="13"/>
        <v>408772.41</v>
      </c>
      <c r="AH32" s="90">
        <f t="shared" si="13"/>
        <v>408772.41</v>
      </c>
      <c r="AI32" s="11">
        <f t="shared" si="13"/>
        <v>408772.41</v>
      </c>
      <c r="AJ32" s="88">
        <f t="shared" si="13"/>
        <v>408772.41</v>
      </c>
      <c r="AK32" s="12">
        <f t="shared" si="13"/>
        <v>408772.41</v>
      </c>
      <c r="AL32" s="89">
        <f t="shared" si="13"/>
        <v>408772.41</v>
      </c>
      <c r="AM32" s="12">
        <f t="shared" si="13"/>
        <v>408772.41</v>
      </c>
      <c r="AN32" s="122">
        <f t="shared" si="13"/>
        <v>408772.41</v>
      </c>
      <c r="AO32" s="36">
        <v>0</v>
      </c>
      <c r="AP32" s="92"/>
      <c r="AQ32" s="92"/>
      <c r="AR32" s="37">
        <v>0</v>
      </c>
      <c r="AS32" s="37">
        <v>0</v>
      </c>
      <c r="AT32" s="96">
        <v>0</v>
      </c>
      <c r="AU32" s="87">
        <v>0</v>
      </c>
      <c r="AV32" s="87">
        <v>0</v>
      </c>
      <c r="AW32" s="86">
        <v>0</v>
      </c>
      <c r="AY32" s="36">
        <v>0</v>
      </c>
      <c r="AZ32" s="92"/>
      <c r="BA32" s="92"/>
      <c r="BB32" s="37">
        <v>0</v>
      </c>
      <c r="BC32" s="37">
        <v>0</v>
      </c>
      <c r="BD32" s="96">
        <v>0</v>
      </c>
      <c r="BE32" s="87">
        <v>0</v>
      </c>
      <c r="BF32" s="87">
        <v>0</v>
      </c>
      <c r="BG32" s="86">
        <v>0</v>
      </c>
    </row>
    <row r="33" spans="1:59" s="43" customFormat="1" ht="126" hidden="1">
      <c r="A33" s="31">
        <v>662</v>
      </c>
      <c r="B33" s="32">
        <v>14</v>
      </c>
      <c r="C33" s="32">
        <v>54</v>
      </c>
      <c r="D33" s="33" t="s">
        <v>6</v>
      </c>
      <c r="E33" s="44">
        <v>1</v>
      </c>
      <c r="F33" s="46" t="s">
        <v>62</v>
      </c>
      <c r="G33" s="42">
        <v>12</v>
      </c>
      <c r="H33" s="36">
        <f t="shared" si="9"/>
        <v>0</v>
      </c>
      <c r="I33" s="92"/>
      <c r="J33" s="92"/>
      <c r="K33" s="37">
        <f t="shared" si="5"/>
        <v>0</v>
      </c>
      <c r="L33" s="37">
        <f t="shared" si="15"/>
        <v>0</v>
      </c>
      <c r="M33" s="96">
        <f t="shared" si="15"/>
        <v>0</v>
      </c>
      <c r="N33" s="87">
        <f t="shared" si="6"/>
        <v>0</v>
      </c>
      <c r="O33" s="87">
        <f t="shared" si="11"/>
        <v>0</v>
      </c>
      <c r="P33" s="86">
        <f t="shared" si="12"/>
        <v>0</v>
      </c>
      <c r="Q33" s="11">
        <v>255001.99</v>
      </c>
      <c r="R33" s="88">
        <v>0</v>
      </c>
      <c r="S33" s="12">
        <f t="shared" si="14"/>
        <v>255001.99</v>
      </c>
      <c r="T33" s="89">
        <f t="shared" si="14"/>
        <v>0</v>
      </c>
      <c r="U33" s="12">
        <f t="shared" si="14"/>
        <v>255001.99</v>
      </c>
      <c r="V33" s="90">
        <f t="shared" si="14"/>
        <v>0</v>
      </c>
      <c r="W33" s="11">
        <f t="shared" si="14"/>
        <v>255001.99</v>
      </c>
      <c r="X33" s="88">
        <f t="shared" si="14"/>
        <v>0</v>
      </c>
      <c r="Y33" s="12">
        <f t="shared" si="14"/>
        <v>255001.99</v>
      </c>
      <c r="Z33" s="89">
        <f t="shared" si="14"/>
        <v>0</v>
      </c>
      <c r="AA33" s="12">
        <f t="shared" si="14"/>
        <v>255001.99</v>
      </c>
      <c r="AB33" s="90">
        <f t="shared" si="14"/>
        <v>0</v>
      </c>
      <c r="AC33" s="11">
        <f t="shared" si="14"/>
        <v>255001.99</v>
      </c>
      <c r="AD33" s="88">
        <f t="shared" si="14"/>
        <v>0</v>
      </c>
      <c r="AE33" s="12">
        <f t="shared" si="14"/>
        <v>255001.99</v>
      </c>
      <c r="AF33" s="89">
        <f t="shared" si="13"/>
        <v>0</v>
      </c>
      <c r="AG33" s="12">
        <f t="shared" si="13"/>
        <v>255001.99</v>
      </c>
      <c r="AH33" s="90">
        <f t="shared" si="13"/>
        <v>0</v>
      </c>
      <c r="AI33" s="11">
        <f t="shared" si="13"/>
        <v>255001.99</v>
      </c>
      <c r="AJ33" s="88">
        <f t="shared" si="13"/>
        <v>0</v>
      </c>
      <c r="AK33" s="12">
        <f t="shared" si="13"/>
        <v>255001.99</v>
      </c>
      <c r="AL33" s="89">
        <f t="shared" si="13"/>
        <v>0</v>
      </c>
      <c r="AM33" s="12">
        <f t="shared" si="13"/>
        <v>255001.99</v>
      </c>
      <c r="AN33" s="122">
        <f t="shared" si="13"/>
        <v>0</v>
      </c>
      <c r="AO33" s="36">
        <v>0</v>
      </c>
      <c r="AP33" s="92"/>
      <c r="AQ33" s="92"/>
      <c r="AR33" s="37">
        <v>0</v>
      </c>
      <c r="AS33" s="37">
        <v>0</v>
      </c>
      <c r="AT33" s="96">
        <v>0</v>
      </c>
      <c r="AU33" s="87">
        <v>0</v>
      </c>
      <c r="AV33" s="87">
        <v>0</v>
      </c>
      <c r="AW33" s="86">
        <v>0</v>
      </c>
      <c r="AY33" s="36">
        <v>0</v>
      </c>
      <c r="AZ33" s="92"/>
      <c r="BA33" s="92"/>
      <c r="BB33" s="37">
        <v>0</v>
      </c>
      <c r="BC33" s="37">
        <v>0</v>
      </c>
      <c r="BD33" s="96">
        <v>0</v>
      </c>
      <c r="BE33" s="87">
        <v>0</v>
      </c>
      <c r="BF33" s="87">
        <v>0</v>
      </c>
      <c r="BG33" s="86">
        <v>0</v>
      </c>
    </row>
    <row r="34" spans="1:59" s="43" customFormat="1" ht="126" hidden="1">
      <c r="A34" s="31">
        <v>662</v>
      </c>
      <c r="B34" s="32">
        <v>15</v>
      </c>
      <c r="C34" s="32">
        <v>54</v>
      </c>
      <c r="D34" s="33" t="s">
        <v>6</v>
      </c>
      <c r="E34" s="44">
        <v>1</v>
      </c>
      <c r="F34" s="34" t="s">
        <v>63</v>
      </c>
      <c r="G34" s="42">
        <v>12</v>
      </c>
      <c r="H34" s="36">
        <f t="shared" si="9"/>
        <v>0</v>
      </c>
      <c r="I34" s="92"/>
      <c r="J34" s="92"/>
      <c r="K34" s="37">
        <f t="shared" si="5"/>
        <v>0</v>
      </c>
      <c r="L34" s="37">
        <f t="shared" si="15"/>
        <v>0</v>
      </c>
      <c r="M34" s="96">
        <f t="shared" si="15"/>
        <v>0</v>
      </c>
      <c r="N34" s="87">
        <f t="shared" si="6"/>
        <v>0</v>
      </c>
      <c r="O34" s="87">
        <f t="shared" si="11"/>
        <v>0</v>
      </c>
      <c r="P34" s="86">
        <f t="shared" si="12"/>
        <v>0</v>
      </c>
      <c r="Q34" s="11">
        <v>0</v>
      </c>
      <c r="R34" s="88">
        <v>365965.44</v>
      </c>
      <c r="S34" s="12">
        <f t="shared" si="14"/>
        <v>0</v>
      </c>
      <c r="T34" s="89">
        <f t="shared" si="14"/>
        <v>365965.44</v>
      </c>
      <c r="U34" s="12">
        <f t="shared" si="14"/>
        <v>0</v>
      </c>
      <c r="V34" s="90">
        <f t="shared" si="14"/>
        <v>365965.44</v>
      </c>
      <c r="W34" s="11">
        <f t="shared" si="14"/>
        <v>0</v>
      </c>
      <c r="X34" s="88">
        <f t="shared" si="14"/>
        <v>365965.44</v>
      </c>
      <c r="Y34" s="12">
        <f t="shared" si="14"/>
        <v>0</v>
      </c>
      <c r="Z34" s="89">
        <f t="shared" si="14"/>
        <v>365965.44</v>
      </c>
      <c r="AA34" s="12">
        <f t="shared" si="14"/>
        <v>0</v>
      </c>
      <c r="AB34" s="90">
        <f t="shared" si="14"/>
        <v>365965.44</v>
      </c>
      <c r="AC34" s="11">
        <f t="shared" si="14"/>
        <v>0</v>
      </c>
      <c r="AD34" s="88">
        <f t="shared" si="14"/>
        <v>365965.44</v>
      </c>
      <c r="AE34" s="12">
        <f t="shared" si="14"/>
        <v>0</v>
      </c>
      <c r="AF34" s="89">
        <f t="shared" si="13"/>
        <v>365965.44</v>
      </c>
      <c r="AG34" s="12">
        <f t="shared" si="13"/>
        <v>0</v>
      </c>
      <c r="AH34" s="90">
        <f t="shared" si="13"/>
        <v>365965.44</v>
      </c>
      <c r="AI34" s="11">
        <f t="shared" si="13"/>
        <v>0</v>
      </c>
      <c r="AJ34" s="88">
        <f t="shared" si="13"/>
        <v>365965.44</v>
      </c>
      <c r="AK34" s="12">
        <f t="shared" si="13"/>
        <v>0</v>
      </c>
      <c r="AL34" s="89">
        <f t="shared" si="13"/>
        <v>365965.44</v>
      </c>
      <c r="AM34" s="12">
        <f t="shared" si="13"/>
        <v>0</v>
      </c>
      <c r="AN34" s="122">
        <f t="shared" si="13"/>
        <v>365965.44</v>
      </c>
      <c r="AO34" s="36">
        <v>0</v>
      </c>
      <c r="AP34" s="92"/>
      <c r="AQ34" s="92"/>
      <c r="AR34" s="37">
        <v>0</v>
      </c>
      <c r="AS34" s="37">
        <v>0</v>
      </c>
      <c r="AT34" s="96">
        <v>0</v>
      </c>
      <c r="AU34" s="87">
        <v>0</v>
      </c>
      <c r="AV34" s="87">
        <v>0</v>
      </c>
      <c r="AW34" s="86">
        <v>0</v>
      </c>
      <c r="AY34" s="36">
        <v>0</v>
      </c>
      <c r="AZ34" s="92"/>
      <c r="BA34" s="92"/>
      <c r="BB34" s="37">
        <v>0</v>
      </c>
      <c r="BC34" s="37">
        <v>0</v>
      </c>
      <c r="BD34" s="96">
        <v>0</v>
      </c>
      <c r="BE34" s="87">
        <v>0</v>
      </c>
      <c r="BF34" s="87">
        <v>0</v>
      </c>
      <c r="BG34" s="86">
        <v>0</v>
      </c>
    </row>
    <row r="35" spans="1:59" s="43" customFormat="1" ht="283.5" hidden="1">
      <c r="A35" s="31">
        <v>662</v>
      </c>
      <c r="B35" s="32">
        <v>16</v>
      </c>
      <c r="C35" s="32">
        <v>54</v>
      </c>
      <c r="D35" s="33" t="s">
        <v>6</v>
      </c>
      <c r="E35" s="44">
        <v>1</v>
      </c>
      <c r="F35" s="34" t="s">
        <v>64</v>
      </c>
      <c r="G35" s="35">
        <v>9</v>
      </c>
      <c r="H35" s="36">
        <f t="shared" si="9"/>
        <v>0</v>
      </c>
      <c r="I35" s="92"/>
      <c r="J35" s="92"/>
      <c r="K35" s="37">
        <f t="shared" si="5"/>
        <v>0</v>
      </c>
      <c r="L35" s="37">
        <f t="shared" si="15"/>
        <v>0</v>
      </c>
      <c r="M35" s="96">
        <f t="shared" si="15"/>
        <v>0</v>
      </c>
      <c r="N35" s="87">
        <f t="shared" si="6"/>
        <v>0</v>
      </c>
      <c r="O35" s="87">
        <f t="shared" si="11"/>
        <v>0</v>
      </c>
      <c r="P35" s="86">
        <f t="shared" si="12"/>
        <v>0</v>
      </c>
      <c r="Q35" s="11">
        <v>569309.99</v>
      </c>
      <c r="R35" s="88">
        <v>569309.99</v>
      </c>
      <c r="S35" s="12">
        <f t="shared" si="14"/>
        <v>569309.99</v>
      </c>
      <c r="T35" s="89">
        <f t="shared" si="14"/>
        <v>569309.99</v>
      </c>
      <c r="U35" s="12">
        <f t="shared" si="14"/>
        <v>569309.99</v>
      </c>
      <c r="V35" s="90">
        <f t="shared" si="14"/>
        <v>569309.99</v>
      </c>
      <c r="W35" s="11">
        <f t="shared" si="14"/>
        <v>569309.99</v>
      </c>
      <c r="X35" s="88">
        <f t="shared" si="14"/>
        <v>569309.99</v>
      </c>
      <c r="Y35" s="12">
        <f t="shared" si="14"/>
        <v>569309.99</v>
      </c>
      <c r="Z35" s="89">
        <f t="shared" si="14"/>
        <v>569309.99</v>
      </c>
      <c r="AA35" s="12">
        <f t="shared" si="14"/>
        <v>569309.99</v>
      </c>
      <c r="AB35" s="90">
        <f t="shared" si="14"/>
        <v>569309.99</v>
      </c>
      <c r="AC35" s="11">
        <f t="shared" si="14"/>
        <v>569309.99</v>
      </c>
      <c r="AD35" s="88">
        <f t="shared" si="14"/>
        <v>569309.99</v>
      </c>
      <c r="AE35" s="12">
        <f t="shared" si="14"/>
        <v>569309.99</v>
      </c>
      <c r="AF35" s="89">
        <f t="shared" si="13"/>
        <v>569309.99</v>
      </c>
      <c r="AG35" s="12">
        <f t="shared" si="13"/>
        <v>569309.99</v>
      </c>
      <c r="AH35" s="90">
        <f t="shared" si="13"/>
        <v>569309.99</v>
      </c>
      <c r="AI35" s="11">
        <f t="shared" si="13"/>
        <v>569309.99</v>
      </c>
      <c r="AJ35" s="88">
        <f t="shared" si="13"/>
        <v>569309.99</v>
      </c>
      <c r="AK35" s="12">
        <f t="shared" si="13"/>
        <v>569309.99</v>
      </c>
      <c r="AL35" s="89">
        <f t="shared" si="13"/>
        <v>569309.99</v>
      </c>
      <c r="AM35" s="12">
        <f t="shared" si="13"/>
        <v>569309.99</v>
      </c>
      <c r="AN35" s="122">
        <f t="shared" si="13"/>
        <v>569309.99</v>
      </c>
      <c r="AO35" s="36">
        <v>0</v>
      </c>
      <c r="AP35" s="92"/>
      <c r="AQ35" s="92"/>
      <c r="AR35" s="37">
        <v>0</v>
      </c>
      <c r="AS35" s="37">
        <v>0</v>
      </c>
      <c r="AT35" s="96">
        <v>0</v>
      </c>
      <c r="AU35" s="87">
        <v>0</v>
      </c>
      <c r="AV35" s="87">
        <v>0</v>
      </c>
      <c r="AW35" s="86">
        <v>0</v>
      </c>
      <c r="AY35" s="36">
        <v>0</v>
      </c>
      <c r="AZ35" s="92"/>
      <c r="BA35" s="92"/>
      <c r="BB35" s="37">
        <v>0</v>
      </c>
      <c r="BC35" s="37">
        <v>0</v>
      </c>
      <c r="BD35" s="96">
        <v>0</v>
      </c>
      <c r="BE35" s="87">
        <v>0</v>
      </c>
      <c r="BF35" s="87">
        <v>0</v>
      </c>
      <c r="BG35" s="86">
        <v>0</v>
      </c>
    </row>
    <row r="36" spans="1:59" s="43" customFormat="1" ht="189" hidden="1">
      <c r="A36" s="31">
        <v>662</v>
      </c>
      <c r="B36" s="32">
        <v>17</v>
      </c>
      <c r="C36" s="32">
        <v>54</v>
      </c>
      <c r="D36" s="33" t="s">
        <v>6</v>
      </c>
      <c r="E36" s="44">
        <v>1</v>
      </c>
      <c r="F36" s="34" t="s">
        <v>141</v>
      </c>
      <c r="G36" s="35">
        <v>37</v>
      </c>
      <c r="H36" s="36">
        <f t="shared" si="9"/>
        <v>0</v>
      </c>
      <c r="I36" s="92"/>
      <c r="J36" s="92"/>
      <c r="K36" s="37">
        <f t="shared" si="5"/>
        <v>0</v>
      </c>
      <c r="L36" s="37">
        <f t="shared" si="15"/>
        <v>0</v>
      </c>
      <c r="M36" s="96">
        <f t="shared" si="15"/>
        <v>0</v>
      </c>
      <c r="N36" s="87">
        <f t="shared" si="6"/>
        <v>0</v>
      </c>
      <c r="O36" s="87">
        <f t="shared" si="11"/>
        <v>0</v>
      </c>
      <c r="P36" s="86">
        <f t="shared" si="12"/>
        <v>0</v>
      </c>
      <c r="Q36" s="11">
        <v>706657.73</v>
      </c>
      <c r="R36" s="88">
        <v>706657.73</v>
      </c>
      <c r="S36" s="12">
        <f t="shared" si="14"/>
        <v>706657.73</v>
      </c>
      <c r="T36" s="89">
        <f t="shared" si="14"/>
        <v>706657.73</v>
      </c>
      <c r="U36" s="12">
        <f t="shared" si="14"/>
        <v>706657.73</v>
      </c>
      <c r="V36" s="90">
        <f t="shared" si="14"/>
        <v>706657.73</v>
      </c>
      <c r="W36" s="11">
        <f t="shared" si="14"/>
        <v>706657.73</v>
      </c>
      <c r="X36" s="88">
        <f t="shared" si="14"/>
        <v>706657.73</v>
      </c>
      <c r="Y36" s="12">
        <f t="shared" si="14"/>
        <v>706657.73</v>
      </c>
      <c r="Z36" s="89">
        <f t="shared" si="14"/>
        <v>706657.73</v>
      </c>
      <c r="AA36" s="12">
        <f t="shared" si="14"/>
        <v>706657.73</v>
      </c>
      <c r="AB36" s="90">
        <f t="shared" si="14"/>
        <v>706657.73</v>
      </c>
      <c r="AC36" s="11">
        <f t="shared" si="14"/>
        <v>706657.73</v>
      </c>
      <c r="AD36" s="88">
        <f t="shared" si="14"/>
        <v>706657.73</v>
      </c>
      <c r="AE36" s="12">
        <f t="shared" si="14"/>
        <v>706657.73</v>
      </c>
      <c r="AF36" s="89">
        <f t="shared" si="13"/>
        <v>706657.73</v>
      </c>
      <c r="AG36" s="12">
        <f t="shared" si="13"/>
        <v>706657.73</v>
      </c>
      <c r="AH36" s="90">
        <f t="shared" si="13"/>
        <v>706657.73</v>
      </c>
      <c r="AI36" s="11">
        <f t="shared" si="13"/>
        <v>706657.73</v>
      </c>
      <c r="AJ36" s="88">
        <f t="shared" si="13"/>
        <v>706657.73</v>
      </c>
      <c r="AK36" s="12">
        <f t="shared" si="13"/>
        <v>706657.73</v>
      </c>
      <c r="AL36" s="89">
        <f t="shared" si="13"/>
        <v>706657.73</v>
      </c>
      <c r="AM36" s="12">
        <f t="shared" si="13"/>
        <v>706657.73</v>
      </c>
      <c r="AN36" s="122">
        <f t="shared" si="13"/>
        <v>706657.73</v>
      </c>
      <c r="AO36" s="36">
        <v>0</v>
      </c>
      <c r="AP36" s="92"/>
      <c r="AQ36" s="92"/>
      <c r="AR36" s="37">
        <v>0</v>
      </c>
      <c r="AS36" s="37">
        <v>0</v>
      </c>
      <c r="AT36" s="96">
        <v>0</v>
      </c>
      <c r="AU36" s="87">
        <v>0</v>
      </c>
      <c r="AV36" s="87">
        <v>0</v>
      </c>
      <c r="AW36" s="86">
        <v>0</v>
      </c>
      <c r="AY36" s="36">
        <v>0</v>
      </c>
      <c r="AZ36" s="92"/>
      <c r="BA36" s="92"/>
      <c r="BB36" s="37">
        <v>0</v>
      </c>
      <c r="BC36" s="37">
        <v>0</v>
      </c>
      <c r="BD36" s="96">
        <v>0</v>
      </c>
      <c r="BE36" s="87">
        <v>0</v>
      </c>
      <c r="BF36" s="87">
        <v>0</v>
      </c>
      <c r="BG36" s="86">
        <v>0</v>
      </c>
    </row>
    <row r="37" spans="1:59" s="47" customFormat="1" ht="78.75" hidden="1">
      <c r="A37" s="31">
        <v>662</v>
      </c>
      <c r="B37" s="32">
        <v>18</v>
      </c>
      <c r="C37" s="32">
        <v>54</v>
      </c>
      <c r="D37" s="33" t="s">
        <v>6</v>
      </c>
      <c r="E37" s="44">
        <v>1</v>
      </c>
      <c r="F37" s="34" t="s">
        <v>142</v>
      </c>
      <c r="G37" s="35">
        <v>10</v>
      </c>
      <c r="H37" s="36">
        <f t="shared" si="9"/>
        <v>0</v>
      </c>
      <c r="I37" s="92"/>
      <c r="J37" s="92"/>
      <c r="K37" s="37">
        <f t="shared" si="5"/>
        <v>0</v>
      </c>
      <c r="L37" s="37">
        <f t="shared" si="15"/>
        <v>0</v>
      </c>
      <c r="M37" s="96">
        <f t="shared" si="15"/>
        <v>0</v>
      </c>
      <c r="N37" s="126">
        <f t="shared" si="6"/>
        <v>0</v>
      </c>
      <c r="O37" s="126">
        <f t="shared" si="11"/>
        <v>0</v>
      </c>
      <c r="P37" s="101">
        <f t="shared" si="12"/>
        <v>0</v>
      </c>
      <c r="Q37" s="5">
        <v>1429962.66</v>
      </c>
      <c r="R37" s="106">
        <v>1429962.66</v>
      </c>
      <c r="S37" s="10">
        <f t="shared" si="14"/>
        <v>1429962.66</v>
      </c>
      <c r="T37" s="111">
        <f t="shared" si="14"/>
        <v>1429962.66</v>
      </c>
      <c r="U37" s="10">
        <f t="shared" si="14"/>
        <v>1429962.66</v>
      </c>
      <c r="V37" s="116">
        <f t="shared" si="14"/>
        <v>1429962.66</v>
      </c>
      <c r="W37" s="11">
        <f t="shared" si="14"/>
        <v>1429962.66</v>
      </c>
      <c r="X37" s="88">
        <f t="shared" si="14"/>
        <v>1429962.66</v>
      </c>
      <c r="Y37" s="10">
        <f t="shared" si="14"/>
        <v>1429962.66</v>
      </c>
      <c r="Z37" s="111">
        <f t="shared" si="14"/>
        <v>1429962.66</v>
      </c>
      <c r="AA37" s="10">
        <f t="shared" si="14"/>
        <v>1429962.66</v>
      </c>
      <c r="AB37" s="116">
        <f t="shared" si="14"/>
        <v>1429962.66</v>
      </c>
      <c r="AC37" s="11">
        <f t="shared" si="14"/>
        <v>1429962.66</v>
      </c>
      <c r="AD37" s="88">
        <f t="shared" si="14"/>
        <v>1429962.66</v>
      </c>
      <c r="AE37" s="10">
        <f t="shared" si="14"/>
        <v>1429962.66</v>
      </c>
      <c r="AF37" s="111">
        <f t="shared" si="13"/>
        <v>1429962.66</v>
      </c>
      <c r="AG37" s="10">
        <f t="shared" si="13"/>
        <v>1429962.66</v>
      </c>
      <c r="AH37" s="116">
        <f t="shared" si="13"/>
        <v>1429962.66</v>
      </c>
      <c r="AI37" s="11">
        <f t="shared" si="13"/>
        <v>1429962.66</v>
      </c>
      <c r="AJ37" s="88">
        <f t="shared" si="13"/>
        <v>1429962.66</v>
      </c>
      <c r="AK37" s="10">
        <f t="shared" si="13"/>
        <v>1429962.66</v>
      </c>
      <c r="AL37" s="111">
        <f t="shared" si="13"/>
        <v>1429962.66</v>
      </c>
      <c r="AM37" s="10">
        <f t="shared" si="13"/>
        <v>1429962.66</v>
      </c>
      <c r="AN37" s="123">
        <f t="shared" si="13"/>
        <v>1429962.66</v>
      </c>
      <c r="AO37" s="36">
        <v>0</v>
      </c>
      <c r="AP37" s="92"/>
      <c r="AQ37" s="92"/>
      <c r="AR37" s="37">
        <v>0</v>
      </c>
      <c r="AS37" s="37">
        <v>0</v>
      </c>
      <c r="AT37" s="96">
        <v>0</v>
      </c>
      <c r="AU37" s="126">
        <v>0</v>
      </c>
      <c r="AV37" s="126">
        <v>0</v>
      </c>
      <c r="AW37" s="101">
        <v>0</v>
      </c>
      <c r="AY37" s="36">
        <v>0</v>
      </c>
      <c r="AZ37" s="92"/>
      <c r="BA37" s="92"/>
      <c r="BB37" s="37">
        <v>0</v>
      </c>
      <c r="BC37" s="37">
        <v>0</v>
      </c>
      <c r="BD37" s="96">
        <v>0</v>
      </c>
      <c r="BE37" s="126">
        <v>0</v>
      </c>
      <c r="BF37" s="126">
        <v>0</v>
      </c>
      <c r="BG37" s="101">
        <v>0</v>
      </c>
    </row>
    <row r="38" spans="1:59" s="43" customFormat="1" ht="236.25" hidden="1">
      <c r="A38" s="31">
        <v>662</v>
      </c>
      <c r="B38" s="32">
        <v>19</v>
      </c>
      <c r="C38" s="32">
        <v>55</v>
      </c>
      <c r="D38" s="33" t="s">
        <v>7</v>
      </c>
      <c r="E38" s="44">
        <v>1</v>
      </c>
      <c r="F38" s="34" t="s">
        <v>65</v>
      </c>
      <c r="G38" s="35">
        <v>34</v>
      </c>
      <c r="H38" s="36">
        <f t="shared" si="9"/>
        <v>1</v>
      </c>
      <c r="I38" s="92"/>
      <c r="J38" s="92">
        <v>1</v>
      </c>
      <c r="K38" s="37">
        <f t="shared" si="5"/>
        <v>34</v>
      </c>
      <c r="L38" s="37">
        <f t="shared" si="15"/>
        <v>0</v>
      </c>
      <c r="M38" s="96">
        <f t="shared" si="15"/>
        <v>34</v>
      </c>
      <c r="N38" s="87">
        <f t="shared" si="6"/>
        <v>418602.84</v>
      </c>
      <c r="O38" s="87">
        <f t="shared" si="11"/>
        <v>0</v>
      </c>
      <c r="P38" s="86">
        <f t="shared" si="12"/>
        <v>418602.84</v>
      </c>
      <c r="Q38" s="11">
        <v>0</v>
      </c>
      <c r="R38" s="88">
        <v>418602.84</v>
      </c>
      <c r="S38" s="12">
        <f t="shared" si="14"/>
        <v>0</v>
      </c>
      <c r="T38" s="89">
        <f t="shared" si="14"/>
        <v>418602.84</v>
      </c>
      <c r="U38" s="12">
        <f t="shared" si="14"/>
        <v>0</v>
      </c>
      <c r="V38" s="90">
        <f t="shared" si="14"/>
        <v>418602.84</v>
      </c>
      <c r="W38" s="11">
        <f t="shared" si="14"/>
        <v>0</v>
      </c>
      <c r="X38" s="88">
        <f t="shared" si="14"/>
        <v>418602.84</v>
      </c>
      <c r="Y38" s="12">
        <f t="shared" si="14"/>
        <v>0</v>
      </c>
      <c r="Z38" s="89">
        <f t="shared" si="14"/>
        <v>418602.84</v>
      </c>
      <c r="AA38" s="12">
        <f t="shared" si="14"/>
        <v>0</v>
      </c>
      <c r="AB38" s="90">
        <f t="shared" si="14"/>
        <v>418602.84</v>
      </c>
      <c r="AC38" s="11">
        <f t="shared" si="14"/>
        <v>0</v>
      </c>
      <c r="AD38" s="88">
        <f t="shared" si="14"/>
        <v>418602.84</v>
      </c>
      <c r="AE38" s="12">
        <f t="shared" si="14"/>
        <v>0</v>
      </c>
      <c r="AF38" s="89">
        <f t="shared" si="13"/>
        <v>418602.84</v>
      </c>
      <c r="AG38" s="12">
        <f t="shared" si="13"/>
        <v>0</v>
      </c>
      <c r="AH38" s="90">
        <f t="shared" si="13"/>
        <v>418602.84</v>
      </c>
      <c r="AI38" s="11">
        <f t="shared" si="13"/>
        <v>0</v>
      </c>
      <c r="AJ38" s="88">
        <f t="shared" si="13"/>
        <v>418602.84</v>
      </c>
      <c r="AK38" s="12">
        <f t="shared" si="13"/>
        <v>0</v>
      </c>
      <c r="AL38" s="89">
        <f t="shared" si="13"/>
        <v>418602.84</v>
      </c>
      <c r="AM38" s="12">
        <f t="shared" si="13"/>
        <v>0</v>
      </c>
      <c r="AN38" s="122">
        <f t="shared" si="13"/>
        <v>418602.84</v>
      </c>
      <c r="AO38" s="36">
        <v>1</v>
      </c>
      <c r="AP38" s="92"/>
      <c r="AQ38" s="92">
        <v>1</v>
      </c>
      <c r="AR38" s="37">
        <v>34</v>
      </c>
      <c r="AS38" s="37">
        <v>0</v>
      </c>
      <c r="AT38" s="96">
        <v>34</v>
      </c>
      <c r="AU38" s="87">
        <v>418602.84</v>
      </c>
      <c r="AV38" s="87">
        <v>0</v>
      </c>
      <c r="AW38" s="86">
        <v>418602.84</v>
      </c>
      <c r="AY38" s="36">
        <v>1</v>
      </c>
      <c r="AZ38" s="92"/>
      <c r="BA38" s="92">
        <v>1</v>
      </c>
      <c r="BB38" s="37">
        <v>34</v>
      </c>
      <c r="BC38" s="37">
        <v>0</v>
      </c>
      <c r="BD38" s="96">
        <v>34</v>
      </c>
      <c r="BE38" s="87">
        <v>418602.84</v>
      </c>
      <c r="BF38" s="87">
        <v>0</v>
      </c>
      <c r="BG38" s="86">
        <v>418602.84</v>
      </c>
    </row>
    <row r="39" spans="1:59" s="43" customFormat="1" ht="236.25" hidden="1">
      <c r="A39" s="31">
        <v>662</v>
      </c>
      <c r="B39" s="32">
        <v>20</v>
      </c>
      <c r="C39" s="32">
        <v>55</v>
      </c>
      <c r="D39" s="33" t="s">
        <v>7</v>
      </c>
      <c r="E39" s="44">
        <v>1</v>
      </c>
      <c r="F39" s="34" t="s">
        <v>66</v>
      </c>
      <c r="G39" s="35">
        <v>57</v>
      </c>
      <c r="H39" s="36">
        <f t="shared" si="9"/>
        <v>20</v>
      </c>
      <c r="I39" s="92"/>
      <c r="J39" s="92">
        <v>20</v>
      </c>
      <c r="K39" s="37">
        <f t="shared" si="5"/>
        <v>1140</v>
      </c>
      <c r="L39" s="37">
        <f t="shared" si="15"/>
        <v>0</v>
      </c>
      <c r="M39" s="96">
        <f t="shared" si="15"/>
        <v>1140</v>
      </c>
      <c r="N39" s="87">
        <f t="shared" si="6"/>
        <v>18402257.199999999</v>
      </c>
      <c r="O39" s="87">
        <f t="shared" si="11"/>
        <v>0</v>
      </c>
      <c r="P39" s="86">
        <f t="shared" si="12"/>
        <v>18402257.199999999</v>
      </c>
      <c r="Q39" s="11">
        <v>0</v>
      </c>
      <c r="R39" s="88">
        <v>920112.86</v>
      </c>
      <c r="S39" s="12">
        <f t="shared" si="14"/>
        <v>0</v>
      </c>
      <c r="T39" s="89">
        <f t="shared" si="14"/>
        <v>920112.86</v>
      </c>
      <c r="U39" s="12">
        <f t="shared" si="14"/>
        <v>0</v>
      </c>
      <c r="V39" s="90">
        <f t="shared" si="14"/>
        <v>920112.86</v>
      </c>
      <c r="W39" s="11">
        <f t="shared" si="14"/>
        <v>0</v>
      </c>
      <c r="X39" s="88">
        <f t="shared" si="14"/>
        <v>920112.86</v>
      </c>
      <c r="Y39" s="12">
        <f t="shared" si="14"/>
        <v>0</v>
      </c>
      <c r="Z39" s="89">
        <f t="shared" si="14"/>
        <v>920112.86</v>
      </c>
      <c r="AA39" s="12">
        <f t="shared" si="14"/>
        <v>0</v>
      </c>
      <c r="AB39" s="90">
        <f t="shared" si="14"/>
        <v>920112.86</v>
      </c>
      <c r="AC39" s="11">
        <f t="shared" si="14"/>
        <v>0</v>
      </c>
      <c r="AD39" s="88">
        <f t="shared" si="14"/>
        <v>920112.86</v>
      </c>
      <c r="AE39" s="12">
        <f t="shared" si="14"/>
        <v>0</v>
      </c>
      <c r="AF39" s="89">
        <f t="shared" si="13"/>
        <v>920112.86</v>
      </c>
      <c r="AG39" s="12">
        <f t="shared" si="13"/>
        <v>0</v>
      </c>
      <c r="AH39" s="90">
        <f t="shared" si="13"/>
        <v>920112.86</v>
      </c>
      <c r="AI39" s="11">
        <f t="shared" si="13"/>
        <v>0</v>
      </c>
      <c r="AJ39" s="88">
        <f t="shared" si="13"/>
        <v>920112.86</v>
      </c>
      <c r="AK39" s="12">
        <f t="shared" si="13"/>
        <v>0</v>
      </c>
      <c r="AL39" s="89">
        <f t="shared" si="13"/>
        <v>920112.86</v>
      </c>
      <c r="AM39" s="12">
        <f t="shared" si="13"/>
        <v>0</v>
      </c>
      <c r="AN39" s="122">
        <f t="shared" si="13"/>
        <v>920112.86</v>
      </c>
      <c r="AO39" s="36">
        <v>20</v>
      </c>
      <c r="AP39" s="92"/>
      <c r="AQ39" s="92">
        <v>20</v>
      </c>
      <c r="AR39" s="37">
        <v>1140</v>
      </c>
      <c r="AS39" s="37">
        <v>0</v>
      </c>
      <c r="AT39" s="96">
        <v>1140</v>
      </c>
      <c r="AU39" s="87">
        <v>18402257.199999999</v>
      </c>
      <c r="AV39" s="87">
        <v>0</v>
      </c>
      <c r="AW39" s="86">
        <v>18402257.199999999</v>
      </c>
      <c r="AY39" s="36">
        <v>20</v>
      </c>
      <c r="AZ39" s="92"/>
      <c r="BA39" s="92">
        <v>20</v>
      </c>
      <c r="BB39" s="37">
        <v>1140</v>
      </c>
      <c r="BC39" s="37">
        <v>0</v>
      </c>
      <c r="BD39" s="96">
        <v>1140</v>
      </c>
      <c r="BE39" s="87">
        <v>18402257.199999999</v>
      </c>
      <c r="BF39" s="87">
        <v>0</v>
      </c>
      <c r="BG39" s="86">
        <v>18402257.199999999</v>
      </c>
    </row>
    <row r="40" spans="1:59" s="43" customFormat="1" ht="157.5" hidden="1">
      <c r="A40" s="31">
        <v>662</v>
      </c>
      <c r="B40" s="32">
        <v>21</v>
      </c>
      <c r="C40" s="32">
        <v>60</v>
      </c>
      <c r="D40" s="33" t="s">
        <v>8</v>
      </c>
      <c r="E40" s="44">
        <v>1</v>
      </c>
      <c r="F40" s="41" t="s">
        <v>67</v>
      </c>
      <c r="G40" s="42">
        <v>7</v>
      </c>
      <c r="H40" s="36">
        <f t="shared" si="9"/>
        <v>0</v>
      </c>
      <c r="I40" s="92"/>
      <c r="J40" s="92"/>
      <c r="K40" s="37">
        <f t="shared" si="5"/>
        <v>0</v>
      </c>
      <c r="L40" s="37">
        <f t="shared" si="15"/>
        <v>0</v>
      </c>
      <c r="M40" s="96">
        <f t="shared" si="15"/>
        <v>0</v>
      </c>
      <c r="N40" s="87">
        <f t="shared" si="6"/>
        <v>0</v>
      </c>
      <c r="O40" s="87">
        <f t="shared" si="11"/>
        <v>0</v>
      </c>
      <c r="P40" s="86">
        <f t="shared" si="12"/>
        <v>0</v>
      </c>
      <c r="Q40" s="11">
        <v>330447.05</v>
      </c>
      <c r="R40" s="88">
        <v>330447.05</v>
      </c>
      <c r="S40" s="12">
        <f t="shared" si="14"/>
        <v>330447.05</v>
      </c>
      <c r="T40" s="89">
        <f t="shared" si="14"/>
        <v>330447.05</v>
      </c>
      <c r="U40" s="12">
        <f t="shared" si="14"/>
        <v>330447.05</v>
      </c>
      <c r="V40" s="90">
        <f t="shared" si="14"/>
        <v>330447.05</v>
      </c>
      <c r="W40" s="11">
        <f t="shared" si="14"/>
        <v>330447.05</v>
      </c>
      <c r="X40" s="88">
        <f t="shared" si="14"/>
        <v>330447.05</v>
      </c>
      <c r="Y40" s="12">
        <f t="shared" si="14"/>
        <v>330447.05</v>
      </c>
      <c r="Z40" s="89">
        <f t="shared" si="14"/>
        <v>330447.05</v>
      </c>
      <c r="AA40" s="12">
        <f t="shared" si="14"/>
        <v>330447.05</v>
      </c>
      <c r="AB40" s="90">
        <f t="shared" si="14"/>
        <v>330447.05</v>
      </c>
      <c r="AC40" s="11">
        <f t="shared" si="14"/>
        <v>330447.05</v>
      </c>
      <c r="AD40" s="88">
        <f t="shared" si="14"/>
        <v>330447.05</v>
      </c>
      <c r="AE40" s="12">
        <f t="shared" si="14"/>
        <v>330447.05</v>
      </c>
      <c r="AF40" s="89">
        <f t="shared" si="13"/>
        <v>330447.05</v>
      </c>
      <c r="AG40" s="12">
        <f t="shared" si="13"/>
        <v>330447.05</v>
      </c>
      <c r="AH40" s="90">
        <f t="shared" si="13"/>
        <v>330447.05</v>
      </c>
      <c r="AI40" s="11">
        <f t="shared" si="13"/>
        <v>330447.05</v>
      </c>
      <c r="AJ40" s="88">
        <f t="shared" si="13"/>
        <v>330447.05</v>
      </c>
      <c r="AK40" s="12">
        <f t="shared" si="13"/>
        <v>330447.05</v>
      </c>
      <c r="AL40" s="89">
        <f t="shared" si="13"/>
        <v>330447.05</v>
      </c>
      <c r="AM40" s="12">
        <f t="shared" si="13"/>
        <v>330447.05</v>
      </c>
      <c r="AN40" s="122">
        <f t="shared" si="13"/>
        <v>330447.05</v>
      </c>
      <c r="AO40" s="36">
        <v>0</v>
      </c>
      <c r="AP40" s="92"/>
      <c r="AQ40" s="92"/>
      <c r="AR40" s="37">
        <v>0</v>
      </c>
      <c r="AS40" s="37">
        <v>0</v>
      </c>
      <c r="AT40" s="96">
        <v>0</v>
      </c>
      <c r="AU40" s="87">
        <v>0</v>
      </c>
      <c r="AV40" s="87">
        <v>0</v>
      </c>
      <c r="AW40" s="86">
        <v>0</v>
      </c>
      <c r="AY40" s="36">
        <v>0</v>
      </c>
      <c r="AZ40" s="92"/>
      <c r="BA40" s="92"/>
      <c r="BB40" s="37">
        <v>0</v>
      </c>
      <c r="BC40" s="37">
        <v>0</v>
      </c>
      <c r="BD40" s="96">
        <v>0</v>
      </c>
      <c r="BE40" s="87">
        <v>0</v>
      </c>
      <c r="BF40" s="87">
        <v>0</v>
      </c>
      <c r="BG40" s="86">
        <v>0</v>
      </c>
    </row>
    <row r="41" spans="1:59" s="43" customFormat="1" ht="173.25" hidden="1">
      <c r="A41" s="31">
        <v>662</v>
      </c>
      <c r="B41" s="32">
        <v>21</v>
      </c>
      <c r="C41" s="32">
        <v>60</v>
      </c>
      <c r="D41" s="33" t="s">
        <v>8</v>
      </c>
      <c r="E41" s="44">
        <v>1</v>
      </c>
      <c r="F41" s="41" t="s">
        <v>126</v>
      </c>
      <c r="G41" s="42">
        <v>7</v>
      </c>
      <c r="H41" s="36">
        <f t="shared" si="9"/>
        <v>0</v>
      </c>
      <c r="I41" s="92"/>
      <c r="J41" s="92"/>
      <c r="K41" s="37">
        <f t="shared" si="5"/>
        <v>0</v>
      </c>
      <c r="L41" s="37">
        <f t="shared" si="15"/>
        <v>0</v>
      </c>
      <c r="M41" s="96">
        <f t="shared" si="15"/>
        <v>0</v>
      </c>
      <c r="N41" s="87">
        <f t="shared" si="6"/>
        <v>0</v>
      </c>
      <c r="O41" s="87">
        <f t="shared" si="11"/>
        <v>0</v>
      </c>
      <c r="P41" s="86">
        <f t="shared" si="12"/>
        <v>0</v>
      </c>
      <c r="Q41" s="11">
        <v>330447.05</v>
      </c>
      <c r="R41" s="88">
        <v>330447.05</v>
      </c>
      <c r="S41" s="12">
        <f t="shared" si="14"/>
        <v>330447.05</v>
      </c>
      <c r="T41" s="89">
        <f t="shared" si="14"/>
        <v>330447.05</v>
      </c>
      <c r="U41" s="12">
        <f t="shared" si="14"/>
        <v>330447.05</v>
      </c>
      <c r="V41" s="90">
        <f t="shared" si="14"/>
        <v>330447.05</v>
      </c>
      <c r="W41" s="11">
        <f t="shared" si="14"/>
        <v>330447.05</v>
      </c>
      <c r="X41" s="88">
        <f t="shared" si="14"/>
        <v>330447.05</v>
      </c>
      <c r="Y41" s="12">
        <f t="shared" si="14"/>
        <v>330447.05</v>
      </c>
      <c r="Z41" s="89">
        <f t="shared" si="14"/>
        <v>330447.05</v>
      </c>
      <c r="AA41" s="12">
        <f t="shared" si="14"/>
        <v>330447.05</v>
      </c>
      <c r="AB41" s="90">
        <f t="shared" si="14"/>
        <v>330447.05</v>
      </c>
      <c r="AC41" s="11">
        <f t="shared" si="14"/>
        <v>330447.05</v>
      </c>
      <c r="AD41" s="88">
        <f t="shared" si="14"/>
        <v>330447.05</v>
      </c>
      <c r="AE41" s="12">
        <f t="shared" si="14"/>
        <v>330447.05</v>
      </c>
      <c r="AF41" s="89">
        <f t="shared" si="13"/>
        <v>330447.05</v>
      </c>
      <c r="AG41" s="12">
        <f t="shared" si="13"/>
        <v>330447.05</v>
      </c>
      <c r="AH41" s="90">
        <f t="shared" si="13"/>
        <v>330447.05</v>
      </c>
      <c r="AI41" s="11">
        <f t="shared" si="13"/>
        <v>330447.05</v>
      </c>
      <c r="AJ41" s="88">
        <f t="shared" si="13"/>
        <v>330447.05</v>
      </c>
      <c r="AK41" s="12">
        <f t="shared" si="13"/>
        <v>330447.05</v>
      </c>
      <c r="AL41" s="89">
        <f t="shared" si="13"/>
        <v>330447.05</v>
      </c>
      <c r="AM41" s="12">
        <f t="shared" si="13"/>
        <v>330447.05</v>
      </c>
      <c r="AN41" s="122">
        <f t="shared" si="13"/>
        <v>330447.05</v>
      </c>
      <c r="AO41" s="36">
        <v>0</v>
      </c>
      <c r="AP41" s="92"/>
      <c r="AQ41" s="92"/>
      <c r="AR41" s="37">
        <v>0</v>
      </c>
      <c r="AS41" s="37">
        <v>0</v>
      </c>
      <c r="AT41" s="96">
        <v>0</v>
      </c>
      <c r="AU41" s="87">
        <v>0</v>
      </c>
      <c r="AV41" s="87">
        <v>0</v>
      </c>
      <c r="AW41" s="86">
        <v>0</v>
      </c>
      <c r="AY41" s="36">
        <v>0</v>
      </c>
      <c r="AZ41" s="92"/>
      <c r="BA41" s="92"/>
      <c r="BB41" s="37">
        <v>0</v>
      </c>
      <c r="BC41" s="37">
        <v>0</v>
      </c>
      <c r="BD41" s="96">
        <v>0</v>
      </c>
      <c r="BE41" s="87">
        <v>0</v>
      </c>
      <c r="BF41" s="87">
        <v>0</v>
      </c>
      <c r="BG41" s="86">
        <v>0</v>
      </c>
    </row>
    <row r="42" spans="1:59" s="43" customFormat="1" ht="63" hidden="1">
      <c r="A42" s="31">
        <v>662</v>
      </c>
      <c r="B42" s="32">
        <v>22</v>
      </c>
      <c r="C42" s="32">
        <v>60</v>
      </c>
      <c r="D42" s="33" t="s">
        <v>8</v>
      </c>
      <c r="E42" s="44">
        <v>1</v>
      </c>
      <c r="F42" s="45" t="s">
        <v>68</v>
      </c>
      <c r="G42" s="42">
        <v>7</v>
      </c>
      <c r="H42" s="36">
        <f t="shared" si="9"/>
        <v>0</v>
      </c>
      <c r="I42" s="92"/>
      <c r="J42" s="92"/>
      <c r="K42" s="37">
        <f t="shared" si="5"/>
        <v>0</v>
      </c>
      <c r="L42" s="37">
        <f t="shared" si="15"/>
        <v>0</v>
      </c>
      <c r="M42" s="96">
        <f t="shared" si="15"/>
        <v>0</v>
      </c>
      <c r="N42" s="87">
        <f t="shared" si="6"/>
        <v>0</v>
      </c>
      <c r="O42" s="87">
        <f t="shared" si="11"/>
        <v>0</v>
      </c>
      <c r="P42" s="86">
        <f t="shared" si="12"/>
        <v>0</v>
      </c>
      <c r="Q42" s="11">
        <v>221429.39</v>
      </c>
      <c r="R42" s="88">
        <v>221429.39</v>
      </c>
      <c r="S42" s="12">
        <f t="shared" si="14"/>
        <v>221429.39</v>
      </c>
      <c r="T42" s="89">
        <f t="shared" si="14"/>
        <v>221429.39</v>
      </c>
      <c r="U42" s="12">
        <f t="shared" si="14"/>
        <v>221429.39</v>
      </c>
      <c r="V42" s="90">
        <f t="shared" si="14"/>
        <v>221429.39</v>
      </c>
      <c r="W42" s="11">
        <f t="shared" si="14"/>
        <v>221429.39</v>
      </c>
      <c r="X42" s="88">
        <f t="shared" si="14"/>
        <v>221429.39</v>
      </c>
      <c r="Y42" s="12">
        <f t="shared" si="14"/>
        <v>221429.39</v>
      </c>
      <c r="Z42" s="89">
        <f t="shared" si="14"/>
        <v>221429.39</v>
      </c>
      <c r="AA42" s="12">
        <f t="shared" ref="AA42:AH77" si="16">Y42</f>
        <v>221429.39</v>
      </c>
      <c r="AB42" s="90">
        <f t="shared" si="16"/>
        <v>221429.39</v>
      </c>
      <c r="AC42" s="11">
        <f t="shared" si="16"/>
        <v>221429.39</v>
      </c>
      <c r="AD42" s="88">
        <f t="shared" si="16"/>
        <v>221429.39</v>
      </c>
      <c r="AE42" s="12">
        <f t="shared" si="16"/>
        <v>221429.39</v>
      </c>
      <c r="AF42" s="89">
        <f t="shared" si="13"/>
        <v>221429.39</v>
      </c>
      <c r="AG42" s="12">
        <f t="shared" si="13"/>
        <v>221429.39</v>
      </c>
      <c r="AH42" s="90">
        <f t="shared" si="13"/>
        <v>221429.39</v>
      </c>
      <c r="AI42" s="11">
        <f t="shared" si="13"/>
        <v>221429.39</v>
      </c>
      <c r="AJ42" s="88">
        <f t="shared" si="13"/>
        <v>221429.39</v>
      </c>
      <c r="AK42" s="12">
        <f t="shared" si="13"/>
        <v>221429.39</v>
      </c>
      <c r="AL42" s="89">
        <f t="shared" si="13"/>
        <v>221429.39</v>
      </c>
      <c r="AM42" s="12">
        <f t="shared" si="13"/>
        <v>221429.39</v>
      </c>
      <c r="AN42" s="122">
        <f t="shared" si="13"/>
        <v>221429.39</v>
      </c>
      <c r="AO42" s="36">
        <v>0</v>
      </c>
      <c r="AP42" s="92"/>
      <c r="AQ42" s="92"/>
      <c r="AR42" s="37">
        <v>0</v>
      </c>
      <c r="AS42" s="37">
        <v>0</v>
      </c>
      <c r="AT42" s="96">
        <v>0</v>
      </c>
      <c r="AU42" s="87">
        <v>0</v>
      </c>
      <c r="AV42" s="87">
        <v>0</v>
      </c>
      <c r="AW42" s="86">
        <v>0</v>
      </c>
      <c r="AY42" s="36">
        <v>0</v>
      </c>
      <c r="AZ42" s="92"/>
      <c r="BA42" s="92"/>
      <c r="BB42" s="37">
        <v>0</v>
      </c>
      <c r="BC42" s="37">
        <v>0</v>
      </c>
      <c r="BD42" s="96">
        <v>0</v>
      </c>
      <c r="BE42" s="87">
        <v>0</v>
      </c>
      <c r="BF42" s="87">
        <v>0</v>
      </c>
      <c r="BG42" s="86">
        <v>0</v>
      </c>
    </row>
    <row r="43" spans="1:59" s="43" customFormat="1" ht="204.75" hidden="1">
      <c r="A43" s="31">
        <v>662</v>
      </c>
      <c r="B43" s="32">
        <v>23</v>
      </c>
      <c r="C43" s="32">
        <v>60</v>
      </c>
      <c r="D43" s="33" t="s">
        <v>8</v>
      </c>
      <c r="E43" s="44">
        <v>1</v>
      </c>
      <c r="F43" s="46" t="s">
        <v>117</v>
      </c>
      <c r="G43" s="42">
        <v>7</v>
      </c>
      <c r="H43" s="36">
        <f t="shared" si="9"/>
        <v>0</v>
      </c>
      <c r="I43" s="92"/>
      <c r="J43" s="92"/>
      <c r="K43" s="37">
        <f t="shared" si="5"/>
        <v>0</v>
      </c>
      <c r="L43" s="37">
        <f t="shared" si="15"/>
        <v>0</v>
      </c>
      <c r="M43" s="96">
        <f t="shared" si="15"/>
        <v>0</v>
      </c>
      <c r="N43" s="87">
        <f t="shared" si="6"/>
        <v>0</v>
      </c>
      <c r="O43" s="87">
        <f t="shared" si="11"/>
        <v>0</v>
      </c>
      <c r="P43" s="86">
        <f t="shared" si="12"/>
        <v>0</v>
      </c>
      <c r="Q43" s="11">
        <v>0</v>
      </c>
      <c r="R43" s="88">
        <v>260144.28</v>
      </c>
      <c r="S43" s="12">
        <f t="shared" ref="S43:Z74" si="17">Q43</f>
        <v>0</v>
      </c>
      <c r="T43" s="89">
        <f t="shared" si="17"/>
        <v>260144.28</v>
      </c>
      <c r="U43" s="12">
        <f t="shared" si="17"/>
        <v>0</v>
      </c>
      <c r="V43" s="90">
        <f t="shared" si="17"/>
        <v>260144.28</v>
      </c>
      <c r="W43" s="11">
        <f t="shared" si="17"/>
        <v>0</v>
      </c>
      <c r="X43" s="88">
        <f t="shared" si="17"/>
        <v>260144.28</v>
      </c>
      <c r="Y43" s="12">
        <f t="shared" si="17"/>
        <v>0</v>
      </c>
      <c r="Z43" s="89">
        <f t="shared" si="17"/>
        <v>260144.28</v>
      </c>
      <c r="AA43" s="12">
        <f t="shared" si="16"/>
        <v>0</v>
      </c>
      <c r="AB43" s="90">
        <f t="shared" si="16"/>
        <v>260144.28</v>
      </c>
      <c r="AC43" s="11">
        <f t="shared" si="16"/>
        <v>0</v>
      </c>
      <c r="AD43" s="88">
        <f t="shared" si="16"/>
        <v>260144.28</v>
      </c>
      <c r="AE43" s="12">
        <f t="shared" si="16"/>
        <v>0</v>
      </c>
      <c r="AF43" s="89">
        <f t="shared" si="13"/>
        <v>260144.28</v>
      </c>
      <c r="AG43" s="12">
        <f t="shared" si="13"/>
        <v>0</v>
      </c>
      <c r="AH43" s="90">
        <f t="shared" si="13"/>
        <v>260144.28</v>
      </c>
      <c r="AI43" s="11">
        <f t="shared" si="13"/>
        <v>0</v>
      </c>
      <c r="AJ43" s="88">
        <f t="shared" si="13"/>
        <v>260144.28</v>
      </c>
      <c r="AK43" s="12">
        <f t="shared" si="13"/>
        <v>0</v>
      </c>
      <c r="AL43" s="89">
        <f t="shared" si="13"/>
        <v>260144.28</v>
      </c>
      <c r="AM43" s="12">
        <f t="shared" si="13"/>
        <v>0</v>
      </c>
      <c r="AN43" s="122">
        <f t="shared" si="13"/>
        <v>260144.28</v>
      </c>
      <c r="AO43" s="36">
        <v>0</v>
      </c>
      <c r="AP43" s="92"/>
      <c r="AQ43" s="92"/>
      <c r="AR43" s="37">
        <v>0</v>
      </c>
      <c r="AS43" s="37">
        <v>0</v>
      </c>
      <c r="AT43" s="96">
        <v>0</v>
      </c>
      <c r="AU43" s="87">
        <v>0</v>
      </c>
      <c r="AV43" s="87">
        <v>0</v>
      </c>
      <c r="AW43" s="86">
        <v>0</v>
      </c>
      <c r="AY43" s="36">
        <v>0</v>
      </c>
      <c r="AZ43" s="92"/>
      <c r="BA43" s="92"/>
      <c r="BB43" s="37">
        <v>0</v>
      </c>
      <c r="BC43" s="37">
        <v>0</v>
      </c>
      <c r="BD43" s="96">
        <v>0</v>
      </c>
      <c r="BE43" s="87">
        <v>0</v>
      </c>
      <c r="BF43" s="87">
        <v>0</v>
      </c>
      <c r="BG43" s="86">
        <v>0</v>
      </c>
    </row>
    <row r="44" spans="1:59" s="43" customFormat="1" ht="94.5" hidden="1">
      <c r="A44" s="31">
        <v>662</v>
      </c>
      <c r="B44" s="32">
        <v>24</v>
      </c>
      <c r="C44" s="32">
        <v>60</v>
      </c>
      <c r="D44" s="33" t="s">
        <v>8</v>
      </c>
      <c r="E44" s="44">
        <v>1</v>
      </c>
      <c r="F44" s="46" t="s">
        <v>118</v>
      </c>
      <c r="G44" s="42"/>
      <c r="H44" s="36">
        <f t="shared" si="9"/>
        <v>0</v>
      </c>
      <c r="I44" s="92"/>
      <c r="J44" s="92"/>
      <c r="K44" s="37">
        <f t="shared" si="5"/>
        <v>0</v>
      </c>
      <c r="L44" s="37">
        <f t="shared" si="15"/>
        <v>0</v>
      </c>
      <c r="M44" s="96">
        <f t="shared" si="15"/>
        <v>0</v>
      </c>
      <c r="N44" s="87">
        <f t="shared" si="6"/>
        <v>0</v>
      </c>
      <c r="O44" s="87">
        <f t="shared" si="11"/>
        <v>0</v>
      </c>
      <c r="P44" s="86">
        <f t="shared" si="12"/>
        <v>0</v>
      </c>
      <c r="Q44" s="11">
        <v>658609.61</v>
      </c>
      <c r="R44" s="88">
        <v>0</v>
      </c>
      <c r="S44" s="12">
        <f t="shared" si="17"/>
        <v>658609.61</v>
      </c>
      <c r="T44" s="89">
        <f t="shared" si="17"/>
        <v>0</v>
      </c>
      <c r="U44" s="12">
        <f t="shared" si="17"/>
        <v>658609.61</v>
      </c>
      <c r="V44" s="90">
        <f t="shared" si="17"/>
        <v>0</v>
      </c>
      <c r="W44" s="11">
        <f t="shared" si="17"/>
        <v>658609.61</v>
      </c>
      <c r="X44" s="88">
        <f t="shared" si="17"/>
        <v>0</v>
      </c>
      <c r="Y44" s="12">
        <f t="shared" si="17"/>
        <v>658609.61</v>
      </c>
      <c r="Z44" s="89">
        <f t="shared" si="17"/>
        <v>0</v>
      </c>
      <c r="AA44" s="12">
        <f t="shared" si="16"/>
        <v>658609.61</v>
      </c>
      <c r="AB44" s="90">
        <f t="shared" si="16"/>
        <v>0</v>
      </c>
      <c r="AC44" s="11">
        <f t="shared" si="16"/>
        <v>658609.61</v>
      </c>
      <c r="AD44" s="88">
        <f t="shared" si="16"/>
        <v>0</v>
      </c>
      <c r="AE44" s="12">
        <f t="shared" si="16"/>
        <v>658609.61</v>
      </c>
      <c r="AF44" s="89">
        <f t="shared" si="13"/>
        <v>0</v>
      </c>
      <c r="AG44" s="12">
        <f t="shared" si="13"/>
        <v>658609.61</v>
      </c>
      <c r="AH44" s="90">
        <f t="shared" si="13"/>
        <v>0</v>
      </c>
      <c r="AI44" s="11">
        <f t="shared" si="13"/>
        <v>658609.61</v>
      </c>
      <c r="AJ44" s="88">
        <f t="shared" si="13"/>
        <v>0</v>
      </c>
      <c r="AK44" s="12">
        <f t="shared" si="13"/>
        <v>658609.61</v>
      </c>
      <c r="AL44" s="89">
        <f t="shared" si="13"/>
        <v>0</v>
      </c>
      <c r="AM44" s="12">
        <f t="shared" si="13"/>
        <v>658609.61</v>
      </c>
      <c r="AN44" s="122">
        <f t="shared" si="13"/>
        <v>0</v>
      </c>
      <c r="AO44" s="36">
        <v>0</v>
      </c>
      <c r="AP44" s="92"/>
      <c r="AQ44" s="92"/>
      <c r="AR44" s="37">
        <v>0</v>
      </c>
      <c r="AS44" s="37">
        <v>0</v>
      </c>
      <c r="AT44" s="96">
        <v>0</v>
      </c>
      <c r="AU44" s="87">
        <v>0</v>
      </c>
      <c r="AV44" s="87">
        <v>0</v>
      </c>
      <c r="AW44" s="86">
        <v>0</v>
      </c>
      <c r="AY44" s="36">
        <v>0</v>
      </c>
      <c r="AZ44" s="92"/>
      <c r="BA44" s="92"/>
      <c r="BB44" s="37">
        <v>0</v>
      </c>
      <c r="BC44" s="37">
        <v>0</v>
      </c>
      <c r="BD44" s="96">
        <v>0</v>
      </c>
      <c r="BE44" s="87">
        <v>0</v>
      </c>
      <c r="BF44" s="87">
        <v>0</v>
      </c>
      <c r="BG44" s="86">
        <v>0</v>
      </c>
    </row>
    <row r="45" spans="1:59" s="43" customFormat="1" ht="63" hidden="1">
      <c r="A45" s="31">
        <v>662</v>
      </c>
      <c r="B45" s="32">
        <v>25</v>
      </c>
      <c r="C45" s="32">
        <v>60</v>
      </c>
      <c r="D45" s="33" t="s">
        <v>8</v>
      </c>
      <c r="E45" s="44">
        <v>1</v>
      </c>
      <c r="F45" s="46" t="s">
        <v>69</v>
      </c>
      <c r="G45" s="35">
        <v>7</v>
      </c>
      <c r="H45" s="36">
        <f t="shared" si="9"/>
        <v>0</v>
      </c>
      <c r="I45" s="92"/>
      <c r="J45" s="92"/>
      <c r="K45" s="37">
        <f t="shared" si="5"/>
        <v>0</v>
      </c>
      <c r="L45" s="37">
        <f t="shared" si="15"/>
        <v>0</v>
      </c>
      <c r="M45" s="96">
        <f t="shared" si="15"/>
        <v>0</v>
      </c>
      <c r="N45" s="87">
        <f t="shared" si="6"/>
        <v>0</v>
      </c>
      <c r="O45" s="87">
        <f t="shared" si="11"/>
        <v>0</v>
      </c>
      <c r="P45" s="86">
        <f t="shared" si="12"/>
        <v>0</v>
      </c>
      <c r="Q45" s="11">
        <v>139366.07</v>
      </c>
      <c r="R45" s="88">
        <v>139366.07</v>
      </c>
      <c r="S45" s="12">
        <f t="shared" si="17"/>
        <v>139366.07</v>
      </c>
      <c r="T45" s="89">
        <f t="shared" si="17"/>
        <v>139366.07</v>
      </c>
      <c r="U45" s="12">
        <f t="shared" si="17"/>
        <v>139366.07</v>
      </c>
      <c r="V45" s="90">
        <f t="shared" si="17"/>
        <v>139366.07</v>
      </c>
      <c r="W45" s="11">
        <f t="shared" si="17"/>
        <v>139366.07</v>
      </c>
      <c r="X45" s="88">
        <f t="shared" si="17"/>
        <v>139366.07</v>
      </c>
      <c r="Y45" s="12">
        <f t="shared" si="17"/>
        <v>139366.07</v>
      </c>
      <c r="Z45" s="89">
        <f t="shared" si="17"/>
        <v>139366.07</v>
      </c>
      <c r="AA45" s="12">
        <f t="shared" si="16"/>
        <v>139366.07</v>
      </c>
      <c r="AB45" s="90">
        <f t="shared" si="16"/>
        <v>139366.07</v>
      </c>
      <c r="AC45" s="11">
        <f t="shared" si="16"/>
        <v>139366.07</v>
      </c>
      <c r="AD45" s="88">
        <f t="shared" si="16"/>
        <v>139366.07</v>
      </c>
      <c r="AE45" s="12">
        <f t="shared" si="16"/>
        <v>139366.07</v>
      </c>
      <c r="AF45" s="89">
        <f t="shared" si="13"/>
        <v>139366.07</v>
      </c>
      <c r="AG45" s="12">
        <f t="shared" si="13"/>
        <v>139366.07</v>
      </c>
      <c r="AH45" s="90">
        <f t="shared" si="13"/>
        <v>139366.07</v>
      </c>
      <c r="AI45" s="11">
        <f t="shared" si="13"/>
        <v>139366.07</v>
      </c>
      <c r="AJ45" s="88">
        <f t="shared" si="13"/>
        <v>139366.07</v>
      </c>
      <c r="AK45" s="12">
        <f t="shared" si="13"/>
        <v>139366.07</v>
      </c>
      <c r="AL45" s="89">
        <f t="shared" si="13"/>
        <v>139366.07</v>
      </c>
      <c r="AM45" s="12">
        <f t="shared" si="13"/>
        <v>139366.07</v>
      </c>
      <c r="AN45" s="122">
        <f t="shared" si="13"/>
        <v>139366.07</v>
      </c>
      <c r="AO45" s="36">
        <v>0</v>
      </c>
      <c r="AP45" s="92"/>
      <c r="AQ45" s="92"/>
      <c r="AR45" s="37">
        <v>0</v>
      </c>
      <c r="AS45" s="37">
        <v>0</v>
      </c>
      <c r="AT45" s="96">
        <v>0</v>
      </c>
      <c r="AU45" s="87">
        <v>0</v>
      </c>
      <c r="AV45" s="87">
        <v>0</v>
      </c>
      <c r="AW45" s="86">
        <v>0</v>
      </c>
      <c r="AY45" s="36">
        <v>0</v>
      </c>
      <c r="AZ45" s="92"/>
      <c r="BA45" s="92"/>
      <c r="BB45" s="37">
        <v>0</v>
      </c>
      <c r="BC45" s="37">
        <v>0</v>
      </c>
      <c r="BD45" s="96">
        <v>0</v>
      </c>
      <c r="BE45" s="87">
        <v>0</v>
      </c>
      <c r="BF45" s="87">
        <v>0</v>
      </c>
      <c r="BG45" s="86">
        <v>0</v>
      </c>
    </row>
    <row r="46" spans="1:59" s="43" customFormat="1" ht="63" hidden="1">
      <c r="A46" s="31">
        <v>662</v>
      </c>
      <c r="B46" s="32">
        <v>26</v>
      </c>
      <c r="C46" s="32">
        <v>60</v>
      </c>
      <c r="D46" s="33" t="s">
        <v>8</v>
      </c>
      <c r="E46" s="44">
        <v>1</v>
      </c>
      <c r="F46" s="34" t="s">
        <v>69</v>
      </c>
      <c r="G46" s="35">
        <v>7</v>
      </c>
      <c r="H46" s="36">
        <f t="shared" si="9"/>
        <v>0</v>
      </c>
      <c r="I46" s="92"/>
      <c r="J46" s="92"/>
      <c r="K46" s="37">
        <f t="shared" si="5"/>
        <v>0</v>
      </c>
      <c r="L46" s="37">
        <f t="shared" si="15"/>
        <v>0</v>
      </c>
      <c r="M46" s="96">
        <f t="shared" si="15"/>
        <v>0</v>
      </c>
      <c r="N46" s="87">
        <f t="shared" si="6"/>
        <v>0</v>
      </c>
      <c r="O46" s="87">
        <f t="shared" si="11"/>
        <v>0</v>
      </c>
      <c r="P46" s="86">
        <f t="shared" si="12"/>
        <v>0</v>
      </c>
      <c r="Q46" s="11">
        <v>310248.96000000002</v>
      </c>
      <c r="R46" s="88">
        <v>310248.96000000002</v>
      </c>
      <c r="S46" s="12">
        <f t="shared" si="17"/>
        <v>310248.96000000002</v>
      </c>
      <c r="T46" s="89">
        <f t="shared" si="17"/>
        <v>310248.96000000002</v>
      </c>
      <c r="U46" s="12">
        <f t="shared" si="17"/>
        <v>310248.96000000002</v>
      </c>
      <c r="V46" s="90">
        <f t="shared" si="17"/>
        <v>310248.96000000002</v>
      </c>
      <c r="W46" s="11">
        <f t="shared" si="17"/>
        <v>310248.96000000002</v>
      </c>
      <c r="X46" s="88">
        <f t="shared" si="17"/>
        <v>310248.96000000002</v>
      </c>
      <c r="Y46" s="12">
        <f t="shared" si="17"/>
        <v>310248.96000000002</v>
      </c>
      <c r="Z46" s="89">
        <f t="shared" si="17"/>
        <v>310248.96000000002</v>
      </c>
      <c r="AA46" s="12">
        <f t="shared" si="16"/>
        <v>310248.96000000002</v>
      </c>
      <c r="AB46" s="90">
        <f t="shared" si="16"/>
        <v>310248.96000000002</v>
      </c>
      <c r="AC46" s="11">
        <f t="shared" si="16"/>
        <v>310248.96000000002</v>
      </c>
      <c r="AD46" s="88">
        <f t="shared" si="16"/>
        <v>310248.96000000002</v>
      </c>
      <c r="AE46" s="12">
        <f t="shared" si="16"/>
        <v>310248.96000000002</v>
      </c>
      <c r="AF46" s="89">
        <f t="shared" si="13"/>
        <v>310248.96000000002</v>
      </c>
      <c r="AG46" s="12">
        <f t="shared" si="13"/>
        <v>310248.96000000002</v>
      </c>
      <c r="AH46" s="90">
        <f t="shared" si="13"/>
        <v>310248.96000000002</v>
      </c>
      <c r="AI46" s="11">
        <f t="shared" si="13"/>
        <v>310248.96000000002</v>
      </c>
      <c r="AJ46" s="88">
        <f t="shared" si="13"/>
        <v>310248.96000000002</v>
      </c>
      <c r="AK46" s="12">
        <f t="shared" si="13"/>
        <v>310248.96000000002</v>
      </c>
      <c r="AL46" s="89">
        <f t="shared" si="13"/>
        <v>310248.96000000002</v>
      </c>
      <c r="AM46" s="12">
        <f t="shared" si="13"/>
        <v>310248.96000000002</v>
      </c>
      <c r="AN46" s="122">
        <f t="shared" si="13"/>
        <v>310248.96000000002</v>
      </c>
      <c r="AO46" s="36">
        <v>0</v>
      </c>
      <c r="AP46" s="92"/>
      <c r="AQ46" s="92"/>
      <c r="AR46" s="37">
        <v>0</v>
      </c>
      <c r="AS46" s="37">
        <v>0</v>
      </c>
      <c r="AT46" s="96">
        <v>0</v>
      </c>
      <c r="AU46" s="87">
        <v>0</v>
      </c>
      <c r="AV46" s="87">
        <v>0</v>
      </c>
      <c r="AW46" s="86">
        <v>0</v>
      </c>
      <c r="AY46" s="36">
        <v>0</v>
      </c>
      <c r="AZ46" s="92"/>
      <c r="BA46" s="92"/>
      <c r="BB46" s="37">
        <v>0</v>
      </c>
      <c r="BC46" s="37">
        <v>0</v>
      </c>
      <c r="BD46" s="96">
        <v>0</v>
      </c>
      <c r="BE46" s="87">
        <v>0</v>
      </c>
      <c r="BF46" s="87">
        <v>0</v>
      </c>
      <c r="BG46" s="86">
        <v>0</v>
      </c>
    </row>
    <row r="47" spans="1:59" s="47" customFormat="1" ht="63" hidden="1">
      <c r="A47" s="31">
        <v>662</v>
      </c>
      <c r="B47" s="32">
        <v>27</v>
      </c>
      <c r="C47" s="32">
        <v>60</v>
      </c>
      <c r="D47" s="33" t="s">
        <v>8</v>
      </c>
      <c r="E47" s="44">
        <v>1</v>
      </c>
      <c r="F47" s="34" t="s">
        <v>69</v>
      </c>
      <c r="G47" s="35">
        <v>7</v>
      </c>
      <c r="H47" s="36">
        <f t="shared" si="9"/>
        <v>0</v>
      </c>
      <c r="I47" s="92"/>
      <c r="J47" s="92"/>
      <c r="K47" s="37">
        <f t="shared" si="5"/>
        <v>0</v>
      </c>
      <c r="L47" s="37">
        <f t="shared" si="15"/>
        <v>0</v>
      </c>
      <c r="M47" s="96">
        <f t="shared" si="15"/>
        <v>0</v>
      </c>
      <c r="N47" s="126">
        <f t="shared" si="6"/>
        <v>0</v>
      </c>
      <c r="O47" s="126">
        <f t="shared" ref="O47:O77" si="18">ROUND(I47/12*Q47+I47/12*S47+I47/12*U47+I47/12*W47+I47/12*Y47+I47/12*AA47+I47/12*AC47+I47/12*AE47+I47/12*AG47+I47/12*AI47+I47/12*AK47+I47/12*AM47,2)</f>
        <v>0</v>
      </c>
      <c r="P47" s="101">
        <f t="shared" ref="P47:P77" si="19">ROUND(J47/12*R47+J47/12*T47+J47/12*V47+J47/12*X47+J47/12*Z47+J47/12*AB47+J47/12*AD47+J47/12*AF47+J47/12*AH47+J47/12*AJ47+J47/12*AL47+J47/12*AN47,2)</f>
        <v>0</v>
      </c>
      <c r="Q47" s="5">
        <v>409776.08</v>
      </c>
      <c r="R47" s="106">
        <v>409776.08</v>
      </c>
      <c r="S47" s="10">
        <f t="shared" si="17"/>
        <v>409776.08</v>
      </c>
      <c r="T47" s="111">
        <f t="shared" si="17"/>
        <v>409776.08</v>
      </c>
      <c r="U47" s="10">
        <f t="shared" si="17"/>
        <v>409776.08</v>
      </c>
      <c r="V47" s="116">
        <f t="shared" si="17"/>
        <v>409776.08</v>
      </c>
      <c r="W47" s="11">
        <f t="shared" si="17"/>
        <v>409776.08</v>
      </c>
      <c r="X47" s="88">
        <f t="shared" si="17"/>
        <v>409776.08</v>
      </c>
      <c r="Y47" s="10">
        <f t="shared" si="17"/>
        <v>409776.08</v>
      </c>
      <c r="Z47" s="111">
        <f t="shared" si="17"/>
        <v>409776.08</v>
      </c>
      <c r="AA47" s="10">
        <f t="shared" si="16"/>
        <v>409776.08</v>
      </c>
      <c r="AB47" s="116">
        <f t="shared" si="16"/>
        <v>409776.08</v>
      </c>
      <c r="AC47" s="11">
        <f t="shared" si="16"/>
        <v>409776.08</v>
      </c>
      <c r="AD47" s="88">
        <f t="shared" si="16"/>
        <v>409776.08</v>
      </c>
      <c r="AE47" s="10">
        <f t="shared" si="16"/>
        <v>409776.08</v>
      </c>
      <c r="AF47" s="111">
        <f t="shared" si="13"/>
        <v>409776.08</v>
      </c>
      <c r="AG47" s="10">
        <f t="shared" si="13"/>
        <v>409776.08</v>
      </c>
      <c r="AH47" s="116">
        <f t="shared" si="13"/>
        <v>409776.08</v>
      </c>
      <c r="AI47" s="11">
        <f t="shared" si="13"/>
        <v>409776.08</v>
      </c>
      <c r="AJ47" s="88">
        <f t="shared" si="13"/>
        <v>409776.08</v>
      </c>
      <c r="AK47" s="10">
        <f t="shared" si="13"/>
        <v>409776.08</v>
      </c>
      <c r="AL47" s="111">
        <f t="shared" si="13"/>
        <v>409776.08</v>
      </c>
      <c r="AM47" s="10">
        <f t="shared" si="13"/>
        <v>409776.08</v>
      </c>
      <c r="AN47" s="123">
        <f t="shared" si="13"/>
        <v>409776.08</v>
      </c>
      <c r="AO47" s="36">
        <v>0</v>
      </c>
      <c r="AP47" s="92"/>
      <c r="AQ47" s="92"/>
      <c r="AR47" s="37">
        <v>0</v>
      </c>
      <c r="AS47" s="37">
        <v>0</v>
      </c>
      <c r="AT47" s="96">
        <v>0</v>
      </c>
      <c r="AU47" s="126">
        <v>0</v>
      </c>
      <c r="AV47" s="126">
        <v>0</v>
      </c>
      <c r="AW47" s="101">
        <v>0</v>
      </c>
      <c r="AY47" s="36">
        <v>0</v>
      </c>
      <c r="AZ47" s="92"/>
      <c r="BA47" s="92"/>
      <c r="BB47" s="37">
        <v>0</v>
      </c>
      <c r="BC47" s="37">
        <v>0</v>
      </c>
      <c r="BD47" s="96">
        <v>0</v>
      </c>
      <c r="BE47" s="126">
        <v>0</v>
      </c>
      <c r="BF47" s="126">
        <v>0</v>
      </c>
      <c r="BG47" s="101">
        <v>0</v>
      </c>
    </row>
    <row r="48" spans="1:59" s="43" customFormat="1" ht="173.25" hidden="1">
      <c r="A48" s="31">
        <v>662</v>
      </c>
      <c r="B48" s="32">
        <v>28</v>
      </c>
      <c r="C48" s="32">
        <v>60</v>
      </c>
      <c r="D48" s="33" t="s">
        <v>8</v>
      </c>
      <c r="E48" s="44">
        <v>1</v>
      </c>
      <c r="F48" s="46" t="s">
        <v>143</v>
      </c>
      <c r="G48" s="35"/>
      <c r="H48" s="36">
        <f t="shared" si="9"/>
        <v>0</v>
      </c>
      <c r="I48" s="92"/>
      <c r="J48" s="92"/>
      <c r="K48" s="37">
        <f t="shared" si="5"/>
        <v>0</v>
      </c>
      <c r="L48" s="37">
        <f t="shared" si="15"/>
        <v>0</v>
      </c>
      <c r="M48" s="96">
        <f t="shared" si="15"/>
        <v>0</v>
      </c>
      <c r="N48" s="87">
        <f t="shared" si="6"/>
        <v>0</v>
      </c>
      <c r="O48" s="87">
        <f t="shared" si="18"/>
        <v>0</v>
      </c>
      <c r="P48" s="86">
        <f t="shared" si="19"/>
        <v>0</v>
      </c>
      <c r="Q48" s="11">
        <v>169529.83</v>
      </c>
      <c r="R48" s="88">
        <v>169529.83</v>
      </c>
      <c r="S48" s="12">
        <f t="shared" si="17"/>
        <v>169529.83</v>
      </c>
      <c r="T48" s="89">
        <f t="shared" si="17"/>
        <v>169529.83</v>
      </c>
      <c r="U48" s="12">
        <f t="shared" si="17"/>
        <v>169529.83</v>
      </c>
      <c r="V48" s="90">
        <f t="shared" si="17"/>
        <v>169529.83</v>
      </c>
      <c r="W48" s="11">
        <f t="shared" si="17"/>
        <v>169529.83</v>
      </c>
      <c r="X48" s="88">
        <f t="shared" si="17"/>
        <v>169529.83</v>
      </c>
      <c r="Y48" s="12">
        <f t="shared" si="17"/>
        <v>169529.83</v>
      </c>
      <c r="Z48" s="89">
        <f t="shared" si="17"/>
        <v>169529.83</v>
      </c>
      <c r="AA48" s="12">
        <f t="shared" si="16"/>
        <v>169529.83</v>
      </c>
      <c r="AB48" s="90">
        <f t="shared" si="16"/>
        <v>169529.83</v>
      </c>
      <c r="AC48" s="11">
        <f t="shared" si="16"/>
        <v>169529.83</v>
      </c>
      <c r="AD48" s="88">
        <f t="shared" si="16"/>
        <v>169529.83</v>
      </c>
      <c r="AE48" s="12">
        <f t="shared" si="16"/>
        <v>169529.83</v>
      </c>
      <c r="AF48" s="89">
        <f t="shared" si="13"/>
        <v>169529.83</v>
      </c>
      <c r="AG48" s="12">
        <f t="shared" si="13"/>
        <v>169529.83</v>
      </c>
      <c r="AH48" s="90">
        <f t="shared" si="13"/>
        <v>169529.83</v>
      </c>
      <c r="AI48" s="11">
        <f t="shared" si="13"/>
        <v>169529.83</v>
      </c>
      <c r="AJ48" s="88">
        <f t="shared" si="13"/>
        <v>169529.83</v>
      </c>
      <c r="AK48" s="12">
        <f t="shared" si="13"/>
        <v>169529.83</v>
      </c>
      <c r="AL48" s="89">
        <f t="shared" si="13"/>
        <v>169529.83</v>
      </c>
      <c r="AM48" s="12">
        <f t="shared" si="13"/>
        <v>169529.83</v>
      </c>
      <c r="AN48" s="122">
        <f t="shared" si="13"/>
        <v>169529.83</v>
      </c>
      <c r="AO48" s="36">
        <v>0</v>
      </c>
      <c r="AP48" s="92"/>
      <c r="AQ48" s="92"/>
      <c r="AR48" s="37">
        <v>0</v>
      </c>
      <c r="AS48" s="37">
        <v>0</v>
      </c>
      <c r="AT48" s="96">
        <v>0</v>
      </c>
      <c r="AU48" s="87">
        <v>0</v>
      </c>
      <c r="AV48" s="87">
        <v>0</v>
      </c>
      <c r="AW48" s="86">
        <v>0</v>
      </c>
      <c r="AY48" s="36">
        <v>0</v>
      </c>
      <c r="AZ48" s="92"/>
      <c r="BA48" s="92"/>
      <c r="BB48" s="37">
        <v>0</v>
      </c>
      <c r="BC48" s="37">
        <v>0</v>
      </c>
      <c r="BD48" s="96">
        <v>0</v>
      </c>
      <c r="BE48" s="87">
        <v>0</v>
      </c>
      <c r="BF48" s="87">
        <v>0</v>
      </c>
      <c r="BG48" s="86">
        <v>0</v>
      </c>
    </row>
    <row r="49" spans="1:59" s="43" customFormat="1" ht="47.25" hidden="1">
      <c r="A49" s="31">
        <v>662</v>
      </c>
      <c r="B49" s="32">
        <v>29</v>
      </c>
      <c r="C49" s="32">
        <v>162</v>
      </c>
      <c r="D49" s="33" t="s">
        <v>22</v>
      </c>
      <c r="E49" s="44">
        <v>1</v>
      </c>
      <c r="F49" s="34" t="s">
        <v>70</v>
      </c>
      <c r="G49" s="35">
        <v>9</v>
      </c>
      <c r="H49" s="36">
        <f t="shared" si="9"/>
        <v>0</v>
      </c>
      <c r="I49" s="92"/>
      <c r="J49" s="92"/>
      <c r="K49" s="37">
        <f t="shared" si="5"/>
        <v>0</v>
      </c>
      <c r="L49" s="37">
        <f t="shared" si="15"/>
        <v>0</v>
      </c>
      <c r="M49" s="96">
        <f t="shared" si="15"/>
        <v>0</v>
      </c>
      <c r="N49" s="87">
        <f t="shared" si="6"/>
        <v>0</v>
      </c>
      <c r="O49" s="87">
        <f t="shared" si="18"/>
        <v>0</v>
      </c>
      <c r="P49" s="86">
        <f t="shared" si="19"/>
        <v>0</v>
      </c>
      <c r="Q49" s="11">
        <v>198992.18</v>
      </c>
      <c r="R49" s="88">
        <v>198992.18</v>
      </c>
      <c r="S49" s="12">
        <f t="shared" si="17"/>
        <v>198992.18</v>
      </c>
      <c r="T49" s="89">
        <f t="shared" si="17"/>
        <v>198992.18</v>
      </c>
      <c r="U49" s="12">
        <f t="shared" si="17"/>
        <v>198992.18</v>
      </c>
      <c r="V49" s="90">
        <f t="shared" si="17"/>
        <v>198992.18</v>
      </c>
      <c r="W49" s="11">
        <f t="shared" si="17"/>
        <v>198992.18</v>
      </c>
      <c r="X49" s="88">
        <f t="shared" si="17"/>
        <v>198992.18</v>
      </c>
      <c r="Y49" s="12">
        <f t="shared" si="17"/>
        <v>198992.18</v>
      </c>
      <c r="Z49" s="89">
        <f t="shared" si="17"/>
        <v>198992.18</v>
      </c>
      <c r="AA49" s="12">
        <f t="shared" si="16"/>
        <v>198992.18</v>
      </c>
      <c r="AB49" s="90">
        <f t="shared" si="16"/>
        <v>198992.18</v>
      </c>
      <c r="AC49" s="11">
        <f t="shared" si="16"/>
        <v>198992.18</v>
      </c>
      <c r="AD49" s="88">
        <f t="shared" si="16"/>
        <v>198992.18</v>
      </c>
      <c r="AE49" s="12">
        <f t="shared" si="16"/>
        <v>198992.18</v>
      </c>
      <c r="AF49" s="89">
        <f t="shared" si="13"/>
        <v>198992.18</v>
      </c>
      <c r="AG49" s="12">
        <f t="shared" si="13"/>
        <v>198992.18</v>
      </c>
      <c r="AH49" s="90">
        <f t="shared" si="13"/>
        <v>198992.18</v>
      </c>
      <c r="AI49" s="11">
        <f t="shared" si="13"/>
        <v>198992.18</v>
      </c>
      <c r="AJ49" s="88">
        <f t="shared" si="13"/>
        <v>198992.18</v>
      </c>
      <c r="AK49" s="12">
        <f t="shared" si="13"/>
        <v>198992.18</v>
      </c>
      <c r="AL49" s="89">
        <f t="shared" si="13"/>
        <v>198992.18</v>
      </c>
      <c r="AM49" s="12">
        <f t="shared" si="13"/>
        <v>198992.18</v>
      </c>
      <c r="AN49" s="122">
        <f t="shared" si="13"/>
        <v>198992.18</v>
      </c>
      <c r="AO49" s="36">
        <v>0</v>
      </c>
      <c r="AP49" s="92"/>
      <c r="AQ49" s="92"/>
      <c r="AR49" s="37">
        <v>0</v>
      </c>
      <c r="AS49" s="37">
        <v>0</v>
      </c>
      <c r="AT49" s="96">
        <v>0</v>
      </c>
      <c r="AU49" s="87">
        <v>0</v>
      </c>
      <c r="AV49" s="87">
        <v>0</v>
      </c>
      <c r="AW49" s="86">
        <v>0</v>
      </c>
      <c r="AY49" s="36">
        <v>0</v>
      </c>
      <c r="AZ49" s="92"/>
      <c r="BA49" s="92"/>
      <c r="BB49" s="37">
        <v>0</v>
      </c>
      <c r="BC49" s="37">
        <v>0</v>
      </c>
      <c r="BD49" s="96">
        <v>0</v>
      </c>
      <c r="BE49" s="87">
        <v>0</v>
      </c>
      <c r="BF49" s="87">
        <v>0</v>
      </c>
      <c r="BG49" s="86">
        <v>0</v>
      </c>
    </row>
    <row r="50" spans="1:59" s="43" customFormat="1" ht="47.25" hidden="1">
      <c r="A50" s="31">
        <v>662</v>
      </c>
      <c r="B50" s="32">
        <v>30</v>
      </c>
      <c r="C50" s="32">
        <v>162</v>
      </c>
      <c r="D50" s="33" t="s">
        <v>22</v>
      </c>
      <c r="E50" s="44">
        <v>1</v>
      </c>
      <c r="F50" s="33" t="s">
        <v>71</v>
      </c>
      <c r="G50" s="42">
        <v>5</v>
      </c>
      <c r="H50" s="36">
        <f t="shared" si="9"/>
        <v>0</v>
      </c>
      <c r="I50" s="92"/>
      <c r="J50" s="92"/>
      <c r="K50" s="37">
        <f t="shared" si="5"/>
        <v>0</v>
      </c>
      <c r="L50" s="37">
        <f t="shared" si="15"/>
        <v>0</v>
      </c>
      <c r="M50" s="96">
        <f t="shared" si="15"/>
        <v>0</v>
      </c>
      <c r="N50" s="87">
        <f t="shared" si="6"/>
        <v>0</v>
      </c>
      <c r="O50" s="87">
        <f t="shared" si="18"/>
        <v>0</v>
      </c>
      <c r="P50" s="86">
        <f t="shared" si="19"/>
        <v>0</v>
      </c>
      <c r="Q50" s="11">
        <v>111284.14</v>
      </c>
      <c r="R50" s="88">
        <v>111284.14</v>
      </c>
      <c r="S50" s="12">
        <f t="shared" si="17"/>
        <v>111284.14</v>
      </c>
      <c r="T50" s="89">
        <f t="shared" si="17"/>
        <v>111284.14</v>
      </c>
      <c r="U50" s="12">
        <f t="shared" si="17"/>
        <v>111284.14</v>
      </c>
      <c r="V50" s="90">
        <f t="shared" si="17"/>
        <v>111284.14</v>
      </c>
      <c r="W50" s="11">
        <f t="shared" si="17"/>
        <v>111284.14</v>
      </c>
      <c r="X50" s="88">
        <f t="shared" si="17"/>
        <v>111284.14</v>
      </c>
      <c r="Y50" s="12">
        <f t="shared" si="17"/>
        <v>111284.14</v>
      </c>
      <c r="Z50" s="89">
        <f t="shared" si="17"/>
        <v>111284.14</v>
      </c>
      <c r="AA50" s="12">
        <f t="shared" si="16"/>
        <v>111284.14</v>
      </c>
      <c r="AB50" s="90">
        <f t="shared" si="16"/>
        <v>111284.14</v>
      </c>
      <c r="AC50" s="11">
        <f t="shared" si="16"/>
        <v>111284.14</v>
      </c>
      <c r="AD50" s="88">
        <f t="shared" si="16"/>
        <v>111284.14</v>
      </c>
      <c r="AE50" s="12">
        <f t="shared" si="16"/>
        <v>111284.14</v>
      </c>
      <c r="AF50" s="89">
        <f t="shared" si="13"/>
        <v>111284.14</v>
      </c>
      <c r="AG50" s="12">
        <f t="shared" si="13"/>
        <v>111284.14</v>
      </c>
      <c r="AH50" s="90">
        <f t="shared" si="13"/>
        <v>111284.14</v>
      </c>
      <c r="AI50" s="11">
        <f t="shared" ref="AI50:AN92" si="20">AG50</f>
        <v>111284.14</v>
      </c>
      <c r="AJ50" s="88">
        <f t="shared" si="20"/>
        <v>111284.14</v>
      </c>
      <c r="AK50" s="12">
        <f t="shared" si="20"/>
        <v>111284.14</v>
      </c>
      <c r="AL50" s="89">
        <f t="shared" si="20"/>
        <v>111284.14</v>
      </c>
      <c r="AM50" s="12">
        <f t="shared" si="20"/>
        <v>111284.14</v>
      </c>
      <c r="AN50" s="122">
        <f t="shared" si="20"/>
        <v>111284.14</v>
      </c>
      <c r="AO50" s="36">
        <v>0</v>
      </c>
      <c r="AP50" s="92"/>
      <c r="AQ50" s="92"/>
      <c r="AR50" s="37">
        <v>0</v>
      </c>
      <c r="AS50" s="37">
        <v>0</v>
      </c>
      <c r="AT50" s="96">
        <v>0</v>
      </c>
      <c r="AU50" s="87">
        <v>0</v>
      </c>
      <c r="AV50" s="87">
        <v>0</v>
      </c>
      <c r="AW50" s="86">
        <v>0</v>
      </c>
      <c r="AY50" s="36">
        <v>0</v>
      </c>
      <c r="AZ50" s="92"/>
      <c r="BA50" s="92"/>
      <c r="BB50" s="37">
        <v>0</v>
      </c>
      <c r="BC50" s="37">
        <v>0</v>
      </c>
      <c r="BD50" s="96">
        <v>0</v>
      </c>
      <c r="BE50" s="87">
        <v>0</v>
      </c>
      <c r="BF50" s="87">
        <v>0</v>
      </c>
      <c r="BG50" s="86">
        <v>0</v>
      </c>
    </row>
    <row r="51" spans="1:59" s="43" customFormat="1" ht="47.25" hidden="1">
      <c r="A51" s="31">
        <v>662</v>
      </c>
      <c r="B51" s="32">
        <v>30</v>
      </c>
      <c r="C51" s="32">
        <v>162</v>
      </c>
      <c r="D51" s="33" t="s">
        <v>22</v>
      </c>
      <c r="E51" s="44">
        <v>1</v>
      </c>
      <c r="F51" s="33" t="s">
        <v>144</v>
      </c>
      <c r="G51" s="42">
        <v>5</v>
      </c>
      <c r="H51" s="36">
        <f t="shared" si="9"/>
        <v>0</v>
      </c>
      <c r="I51" s="92"/>
      <c r="J51" s="92"/>
      <c r="K51" s="37">
        <f t="shared" si="5"/>
        <v>0</v>
      </c>
      <c r="L51" s="37">
        <f t="shared" si="15"/>
        <v>0</v>
      </c>
      <c r="M51" s="96">
        <f t="shared" si="15"/>
        <v>0</v>
      </c>
      <c r="N51" s="87">
        <f t="shared" si="6"/>
        <v>0</v>
      </c>
      <c r="O51" s="87">
        <f t="shared" si="18"/>
        <v>0</v>
      </c>
      <c r="P51" s="86">
        <f t="shared" si="19"/>
        <v>0</v>
      </c>
      <c r="Q51" s="11">
        <v>111284.14</v>
      </c>
      <c r="R51" s="88">
        <v>111284.14</v>
      </c>
      <c r="S51" s="12">
        <f t="shared" si="17"/>
        <v>111284.14</v>
      </c>
      <c r="T51" s="89">
        <f t="shared" si="17"/>
        <v>111284.14</v>
      </c>
      <c r="U51" s="12">
        <f t="shared" si="17"/>
        <v>111284.14</v>
      </c>
      <c r="V51" s="90">
        <f t="shared" si="17"/>
        <v>111284.14</v>
      </c>
      <c r="W51" s="11">
        <f t="shared" si="17"/>
        <v>111284.14</v>
      </c>
      <c r="X51" s="88">
        <f t="shared" si="17"/>
        <v>111284.14</v>
      </c>
      <c r="Y51" s="12">
        <f t="shared" si="17"/>
        <v>111284.14</v>
      </c>
      <c r="Z51" s="89">
        <f t="shared" si="17"/>
        <v>111284.14</v>
      </c>
      <c r="AA51" s="12">
        <f t="shared" si="16"/>
        <v>111284.14</v>
      </c>
      <c r="AB51" s="90">
        <f t="shared" si="16"/>
        <v>111284.14</v>
      </c>
      <c r="AC51" s="11">
        <f t="shared" si="16"/>
        <v>111284.14</v>
      </c>
      <c r="AD51" s="88">
        <f t="shared" si="16"/>
        <v>111284.14</v>
      </c>
      <c r="AE51" s="12">
        <f t="shared" si="16"/>
        <v>111284.14</v>
      </c>
      <c r="AF51" s="89">
        <f t="shared" si="16"/>
        <v>111284.14</v>
      </c>
      <c r="AG51" s="12">
        <f t="shared" si="16"/>
        <v>111284.14</v>
      </c>
      <c r="AH51" s="90">
        <f t="shared" si="16"/>
        <v>111284.14</v>
      </c>
      <c r="AI51" s="11">
        <f t="shared" si="20"/>
        <v>111284.14</v>
      </c>
      <c r="AJ51" s="88">
        <f t="shared" si="20"/>
        <v>111284.14</v>
      </c>
      <c r="AK51" s="12">
        <f t="shared" si="20"/>
        <v>111284.14</v>
      </c>
      <c r="AL51" s="89">
        <f t="shared" si="20"/>
        <v>111284.14</v>
      </c>
      <c r="AM51" s="12">
        <f t="shared" si="20"/>
        <v>111284.14</v>
      </c>
      <c r="AN51" s="122">
        <f t="shared" si="20"/>
        <v>111284.14</v>
      </c>
      <c r="AO51" s="36">
        <v>0</v>
      </c>
      <c r="AP51" s="92"/>
      <c r="AQ51" s="92"/>
      <c r="AR51" s="37">
        <v>0</v>
      </c>
      <c r="AS51" s="37">
        <v>0</v>
      </c>
      <c r="AT51" s="96">
        <v>0</v>
      </c>
      <c r="AU51" s="87">
        <v>0</v>
      </c>
      <c r="AV51" s="87">
        <v>0</v>
      </c>
      <c r="AW51" s="86">
        <v>0</v>
      </c>
      <c r="AY51" s="36">
        <v>0</v>
      </c>
      <c r="AZ51" s="92"/>
      <c r="BA51" s="92"/>
      <c r="BB51" s="37">
        <v>0</v>
      </c>
      <c r="BC51" s="37">
        <v>0</v>
      </c>
      <c r="BD51" s="96">
        <v>0</v>
      </c>
      <c r="BE51" s="87">
        <v>0</v>
      </c>
      <c r="BF51" s="87">
        <v>0</v>
      </c>
      <c r="BG51" s="86">
        <v>0</v>
      </c>
    </row>
    <row r="52" spans="1:59" s="43" customFormat="1" ht="47.25" hidden="1">
      <c r="A52" s="31">
        <v>662</v>
      </c>
      <c r="B52" s="32">
        <v>30</v>
      </c>
      <c r="C52" s="32">
        <v>162</v>
      </c>
      <c r="D52" s="33" t="s">
        <v>22</v>
      </c>
      <c r="E52" s="44">
        <v>1</v>
      </c>
      <c r="F52" s="9" t="s">
        <v>72</v>
      </c>
      <c r="G52" s="42">
        <v>5</v>
      </c>
      <c r="H52" s="36">
        <f t="shared" si="9"/>
        <v>0</v>
      </c>
      <c r="I52" s="92"/>
      <c r="J52" s="92"/>
      <c r="K52" s="37">
        <f t="shared" si="5"/>
        <v>0</v>
      </c>
      <c r="L52" s="37">
        <f t="shared" si="15"/>
        <v>0</v>
      </c>
      <c r="M52" s="96">
        <f t="shared" si="15"/>
        <v>0</v>
      </c>
      <c r="N52" s="87">
        <f t="shared" si="6"/>
        <v>0</v>
      </c>
      <c r="O52" s="87">
        <f t="shared" si="18"/>
        <v>0</v>
      </c>
      <c r="P52" s="86">
        <f t="shared" si="19"/>
        <v>0</v>
      </c>
      <c r="Q52" s="11">
        <v>111284.14</v>
      </c>
      <c r="R52" s="88">
        <v>111284.14</v>
      </c>
      <c r="S52" s="12">
        <f t="shared" si="17"/>
        <v>111284.14</v>
      </c>
      <c r="T52" s="89">
        <f t="shared" si="17"/>
        <v>111284.14</v>
      </c>
      <c r="U52" s="12">
        <f t="shared" si="17"/>
        <v>111284.14</v>
      </c>
      <c r="V52" s="90">
        <f t="shared" si="17"/>
        <v>111284.14</v>
      </c>
      <c r="W52" s="11">
        <f t="shared" si="17"/>
        <v>111284.14</v>
      </c>
      <c r="X52" s="88">
        <f t="shared" si="17"/>
        <v>111284.14</v>
      </c>
      <c r="Y52" s="12">
        <f t="shared" si="17"/>
        <v>111284.14</v>
      </c>
      <c r="Z52" s="89">
        <f t="shared" si="17"/>
        <v>111284.14</v>
      </c>
      <c r="AA52" s="12">
        <f t="shared" si="16"/>
        <v>111284.14</v>
      </c>
      <c r="AB52" s="90">
        <f t="shared" si="16"/>
        <v>111284.14</v>
      </c>
      <c r="AC52" s="11">
        <f t="shared" si="16"/>
        <v>111284.14</v>
      </c>
      <c r="AD52" s="88">
        <f t="shared" si="16"/>
        <v>111284.14</v>
      </c>
      <c r="AE52" s="12">
        <f t="shared" si="16"/>
        <v>111284.14</v>
      </c>
      <c r="AF52" s="89">
        <f t="shared" si="16"/>
        <v>111284.14</v>
      </c>
      <c r="AG52" s="12">
        <f t="shared" si="16"/>
        <v>111284.14</v>
      </c>
      <c r="AH52" s="90">
        <f t="shared" si="16"/>
        <v>111284.14</v>
      </c>
      <c r="AI52" s="11">
        <f t="shared" si="20"/>
        <v>111284.14</v>
      </c>
      <c r="AJ52" s="88">
        <f t="shared" si="20"/>
        <v>111284.14</v>
      </c>
      <c r="AK52" s="12">
        <f t="shared" si="20"/>
        <v>111284.14</v>
      </c>
      <c r="AL52" s="89">
        <f t="shared" si="20"/>
        <v>111284.14</v>
      </c>
      <c r="AM52" s="12">
        <f t="shared" si="20"/>
        <v>111284.14</v>
      </c>
      <c r="AN52" s="122">
        <f t="shared" si="20"/>
        <v>111284.14</v>
      </c>
      <c r="AO52" s="36">
        <v>0</v>
      </c>
      <c r="AP52" s="92"/>
      <c r="AQ52" s="92"/>
      <c r="AR52" s="37">
        <v>0</v>
      </c>
      <c r="AS52" s="37">
        <v>0</v>
      </c>
      <c r="AT52" s="96">
        <v>0</v>
      </c>
      <c r="AU52" s="87">
        <v>0</v>
      </c>
      <c r="AV52" s="87">
        <v>0</v>
      </c>
      <c r="AW52" s="86">
        <v>0</v>
      </c>
      <c r="AY52" s="36">
        <v>0</v>
      </c>
      <c r="AZ52" s="92"/>
      <c r="BA52" s="92"/>
      <c r="BB52" s="37">
        <v>0</v>
      </c>
      <c r="BC52" s="37">
        <v>0</v>
      </c>
      <c r="BD52" s="96">
        <v>0</v>
      </c>
      <c r="BE52" s="87">
        <v>0</v>
      </c>
      <c r="BF52" s="87">
        <v>0</v>
      </c>
      <c r="BG52" s="86">
        <v>0</v>
      </c>
    </row>
    <row r="53" spans="1:59" s="43" customFormat="1" ht="63" hidden="1">
      <c r="A53" s="31">
        <v>662</v>
      </c>
      <c r="B53" s="32">
        <v>30</v>
      </c>
      <c r="C53" s="32">
        <v>162</v>
      </c>
      <c r="D53" s="33" t="s">
        <v>22</v>
      </c>
      <c r="E53" s="44">
        <v>1</v>
      </c>
      <c r="F53" s="34" t="s">
        <v>145</v>
      </c>
      <c r="G53" s="42">
        <v>5</v>
      </c>
      <c r="H53" s="36">
        <f t="shared" si="9"/>
        <v>0</v>
      </c>
      <c r="I53" s="92"/>
      <c r="J53" s="92"/>
      <c r="K53" s="37">
        <f t="shared" si="5"/>
        <v>0</v>
      </c>
      <c r="L53" s="37">
        <f t="shared" si="15"/>
        <v>0</v>
      </c>
      <c r="M53" s="96">
        <f t="shared" si="15"/>
        <v>0</v>
      </c>
      <c r="N53" s="87">
        <f t="shared" si="6"/>
        <v>0</v>
      </c>
      <c r="O53" s="87">
        <f t="shared" si="18"/>
        <v>0</v>
      </c>
      <c r="P53" s="86">
        <f t="shared" si="19"/>
        <v>0</v>
      </c>
      <c r="Q53" s="11">
        <v>111284.14</v>
      </c>
      <c r="R53" s="88">
        <v>111284.14</v>
      </c>
      <c r="S53" s="12">
        <f t="shared" si="17"/>
        <v>111284.14</v>
      </c>
      <c r="T53" s="89">
        <f t="shared" si="17"/>
        <v>111284.14</v>
      </c>
      <c r="U53" s="12">
        <f t="shared" si="17"/>
        <v>111284.14</v>
      </c>
      <c r="V53" s="90">
        <f t="shared" si="17"/>
        <v>111284.14</v>
      </c>
      <c r="W53" s="11">
        <f t="shared" si="17"/>
        <v>111284.14</v>
      </c>
      <c r="X53" s="88">
        <f t="shared" si="17"/>
        <v>111284.14</v>
      </c>
      <c r="Y53" s="12">
        <f t="shared" si="17"/>
        <v>111284.14</v>
      </c>
      <c r="Z53" s="89">
        <f t="shared" si="17"/>
        <v>111284.14</v>
      </c>
      <c r="AA53" s="12">
        <f t="shared" si="16"/>
        <v>111284.14</v>
      </c>
      <c r="AB53" s="90">
        <f t="shared" si="16"/>
        <v>111284.14</v>
      </c>
      <c r="AC53" s="11">
        <f t="shared" si="16"/>
        <v>111284.14</v>
      </c>
      <c r="AD53" s="88">
        <f t="shared" si="16"/>
        <v>111284.14</v>
      </c>
      <c r="AE53" s="12">
        <f t="shared" si="16"/>
        <v>111284.14</v>
      </c>
      <c r="AF53" s="89">
        <f t="shared" si="16"/>
        <v>111284.14</v>
      </c>
      <c r="AG53" s="12">
        <f t="shared" si="16"/>
        <v>111284.14</v>
      </c>
      <c r="AH53" s="90">
        <f t="shared" si="16"/>
        <v>111284.14</v>
      </c>
      <c r="AI53" s="11">
        <f t="shared" si="20"/>
        <v>111284.14</v>
      </c>
      <c r="AJ53" s="88">
        <f t="shared" si="20"/>
        <v>111284.14</v>
      </c>
      <c r="AK53" s="12">
        <f t="shared" si="20"/>
        <v>111284.14</v>
      </c>
      <c r="AL53" s="89">
        <f t="shared" si="20"/>
        <v>111284.14</v>
      </c>
      <c r="AM53" s="12">
        <f t="shared" si="20"/>
        <v>111284.14</v>
      </c>
      <c r="AN53" s="122">
        <f t="shared" si="20"/>
        <v>111284.14</v>
      </c>
      <c r="AO53" s="36">
        <v>0</v>
      </c>
      <c r="AP53" s="92"/>
      <c r="AQ53" s="92"/>
      <c r="AR53" s="37">
        <v>0</v>
      </c>
      <c r="AS53" s="37">
        <v>0</v>
      </c>
      <c r="AT53" s="96">
        <v>0</v>
      </c>
      <c r="AU53" s="87">
        <v>0</v>
      </c>
      <c r="AV53" s="87">
        <v>0</v>
      </c>
      <c r="AW53" s="86">
        <v>0</v>
      </c>
      <c r="AY53" s="36">
        <v>0</v>
      </c>
      <c r="AZ53" s="92"/>
      <c r="BA53" s="92"/>
      <c r="BB53" s="37">
        <v>0</v>
      </c>
      <c r="BC53" s="37">
        <v>0</v>
      </c>
      <c r="BD53" s="96">
        <v>0</v>
      </c>
      <c r="BE53" s="87">
        <v>0</v>
      </c>
      <c r="BF53" s="87">
        <v>0</v>
      </c>
      <c r="BG53" s="86">
        <v>0</v>
      </c>
    </row>
    <row r="54" spans="1:59" s="43" customFormat="1" ht="63" hidden="1">
      <c r="A54" s="31">
        <v>662</v>
      </c>
      <c r="B54" s="32">
        <v>31</v>
      </c>
      <c r="C54" s="32">
        <v>162</v>
      </c>
      <c r="D54" s="33" t="s">
        <v>22</v>
      </c>
      <c r="E54" s="44">
        <v>1</v>
      </c>
      <c r="F54" s="34" t="s">
        <v>73</v>
      </c>
      <c r="G54" s="42">
        <v>5</v>
      </c>
      <c r="H54" s="36">
        <f t="shared" si="9"/>
        <v>0</v>
      </c>
      <c r="I54" s="92"/>
      <c r="J54" s="92"/>
      <c r="K54" s="37">
        <f t="shared" si="5"/>
        <v>0</v>
      </c>
      <c r="L54" s="37">
        <f t="shared" si="15"/>
        <v>0</v>
      </c>
      <c r="M54" s="96">
        <f t="shared" si="15"/>
        <v>0</v>
      </c>
      <c r="N54" s="87">
        <f t="shared" si="6"/>
        <v>0</v>
      </c>
      <c r="O54" s="87">
        <f t="shared" si="18"/>
        <v>0</v>
      </c>
      <c r="P54" s="86">
        <f t="shared" si="19"/>
        <v>0</v>
      </c>
      <c r="Q54" s="11">
        <v>264883.09000000003</v>
      </c>
      <c r="R54" s="88">
        <v>264883.09000000003</v>
      </c>
      <c r="S54" s="12">
        <f t="shared" si="17"/>
        <v>264883.09000000003</v>
      </c>
      <c r="T54" s="89">
        <f t="shared" si="17"/>
        <v>264883.09000000003</v>
      </c>
      <c r="U54" s="12">
        <f t="shared" si="17"/>
        <v>264883.09000000003</v>
      </c>
      <c r="V54" s="90">
        <f t="shared" si="17"/>
        <v>264883.09000000003</v>
      </c>
      <c r="W54" s="11">
        <f t="shared" si="17"/>
        <v>264883.09000000003</v>
      </c>
      <c r="X54" s="88">
        <f t="shared" si="17"/>
        <v>264883.09000000003</v>
      </c>
      <c r="Y54" s="12">
        <f t="shared" si="17"/>
        <v>264883.09000000003</v>
      </c>
      <c r="Z54" s="89">
        <f t="shared" si="17"/>
        <v>264883.09000000003</v>
      </c>
      <c r="AA54" s="12">
        <f t="shared" si="16"/>
        <v>264883.09000000003</v>
      </c>
      <c r="AB54" s="90">
        <f t="shared" si="16"/>
        <v>264883.09000000003</v>
      </c>
      <c r="AC54" s="11">
        <f t="shared" si="16"/>
        <v>264883.09000000003</v>
      </c>
      <c r="AD54" s="88">
        <f t="shared" si="16"/>
        <v>264883.09000000003</v>
      </c>
      <c r="AE54" s="12">
        <f t="shared" si="16"/>
        <v>264883.09000000003</v>
      </c>
      <c r="AF54" s="89">
        <f t="shared" si="16"/>
        <v>264883.09000000003</v>
      </c>
      <c r="AG54" s="12">
        <f t="shared" si="16"/>
        <v>264883.09000000003</v>
      </c>
      <c r="AH54" s="90">
        <f t="shared" si="16"/>
        <v>264883.09000000003</v>
      </c>
      <c r="AI54" s="11">
        <f t="shared" si="20"/>
        <v>264883.09000000003</v>
      </c>
      <c r="AJ54" s="88">
        <f t="shared" si="20"/>
        <v>264883.09000000003</v>
      </c>
      <c r="AK54" s="12">
        <f t="shared" si="20"/>
        <v>264883.09000000003</v>
      </c>
      <c r="AL54" s="89">
        <f t="shared" si="20"/>
        <v>264883.09000000003</v>
      </c>
      <c r="AM54" s="12">
        <f t="shared" si="20"/>
        <v>264883.09000000003</v>
      </c>
      <c r="AN54" s="122">
        <f t="shared" si="20"/>
        <v>264883.09000000003</v>
      </c>
      <c r="AO54" s="36">
        <v>0</v>
      </c>
      <c r="AP54" s="92"/>
      <c r="AQ54" s="92"/>
      <c r="AR54" s="37">
        <v>0</v>
      </c>
      <c r="AS54" s="37">
        <v>0</v>
      </c>
      <c r="AT54" s="96">
        <v>0</v>
      </c>
      <c r="AU54" s="87">
        <v>0</v>
      </c>
      <c r="AV54" s="87">
        <v>0</v>
      </c>
      <c r="AW54" s="86">
        <v>0</v>
      </c>
      <c r="AY54" s="36">
        <v>0</v>
      </c>
      <c r="AZ54" s="92"/>
      <c r="BA54" s="92"/>
      <c r="BB54" s="37">
        <v>0</v>
      </c>
      <c r="BC54" s="37">
        <v>0</v>
      </c>
      <c r="BD54" s="96">
        <v>0</v>
      </c>
      <c r="BE54" s="87">
        <v>0</v>
      </c>
      <c r="BF54" s="87">
        <v>0</v>
      </c>
      <c r="BG54" s="86">
        <v>0</v>
      </c>
    </row>
    <row r="55" spans="1:59" s="43" customFormat="1" ht="94.5" hidden="1">
      <c r="A55" s="31">
        <v>662</v>
      </c>
      <c r="B55" s="32">
        <v>32</v>
      </c>
      <c r="C55" s="32">
        <v>65</v>
      </c>
      <c r="D55" s="33" t="s">
        <v>9</v>
      </c>
      <c r="E55" s="44">
        <v>1</v>
      </c>
      <c r="F55" s="34" t="s">
        <v>74</v>
      </c>
      <c r="G55" s="35">
        <v>4</v>
      </c>
      <c r="H55" s="36">
        <f t="shared" si="9"/>
        <v>0</v>
      </c>
      <c r="I55" s="92"/>
      <c r="J55" s="92"/>
      <c r="K55" s="37">
        <f t="shared" si="5"/>
        <v>0</v>
      </c>
      <c r="L55" s="37">
        <f t="shared" si="15"/>
        <v>0</v>
      </c>
      <c r="M55" s="96">
        <f t="shared" si="15"/>
        <v>0</v>
      </c>
      <c r="N55" s="87">
        <f t="shared" si="6"/>
        <v>0</v>
      </c>
      <c r="O55" s="87">
        <f t="shared" si="18"/>
        <v>0</v>
      </c>
      <c r="P55" s="86">
        <f t="shared" si="19"/>
        <v>0</v>
      </c>
      <c r="Q55" s="11">
        <v>115731.77</v>
      </c>
      <c r="R55" s="88">
        <v>115731.77</v>
      </c>
      <c r="S55" s="12">
        <f t="shared" si="17"/>
        <v>115731.77</v>
      </c>
      <c r="T55" s="89">
        <f t="shared" si="17"/>
        <v>115731.77</v>
      </c>
      <c r="U55" s="12">
        <f t="shared" si="17"/>
        <v>115731.77</v>
      </c>
      <c r="V55" s="90">
        <f t="shared" si="17"/>
        <v>115731.77</v>
      </c>
      <c r="W55" s="11">
        <f t="shared" si="17"/>
        <v>115731.77</v>
      </c>
      <c r="X55" s="88">
        <f t="shared" si="17"/>
        <v>115731.77</v>
      </c>
      <c r="Y55" s="12">
        <f t="shared" si="17"/>
        <v>115731.77</v>
      </c>
      <c r="Z55" s="89">
        <f t="shared" si="17"/>
        <v>115731.77</v>
      </c>
      <c r="AA55" s="12">
        <f t="shared" si="16"/>
        <v>115731.77</v>
      </c>
      <c r="AB55" s="90">
        <f t="shared" si="16"/>
        <v>115731.77</v>
      </c>
      <c r="AC55" s="11">
        <f t="shared" si="16"/>
        <v>115731.77</v>
      </c>
      <c r="AD55" s="88">
        <f t="shared" si="16"/>
        <v>115731.77</v>
      </c>
      <c r="AE55" s="12">
        <f t="shared" si="16"/>
        <v>115731.77</v>
      </c>
      <c r="AF55" s="89">
        <f t="shared" si="16"/>
        <v>115731.77</v>
      </c>
      <c r="AG55" s="12">
        <f t="shared" si="16"/>
        <v>115731.77</v>
      </c>
      <c r="AH55" s="90">
        <f t="shared" si="16"/>
        <v>115731.77</v>
      </c>
      <c r="AI55" s="11">
        <f t="shared" si="20"/>
        <v>115731.77</v>
      </c>
      <c r="AJ55" s="88">
        <f t="shared" si="20"/>
        <v>115731.77</v>
      </c>
      <c r="AK55" s="12">
        <f t="shared" si="20"/>
        <v>115731.77</v>
      </c>
      <c r="AL55" s="89">
        <f t="shared" si="20"/>
        <v>115731.77</v>
      </c>
      <c r="AM55" s="12">
        <f t="shared" si="20"/>
        <v>115731.77</v>
      </c>
      <c r="AN55" s="122">
        <f t="shared" si="20"/>
        <v>115731.77</v>
      </c>
      <c r="AO55" s="36">
        <v>0</v>
      </c>
      <c r="AP55" s="92"/>
      <c r="AQ55" s="92"/>
      <c r="AR55" s="37">
        <v>0</v>
      </c>
      <c r="AS55" s="37">
        <v>0</v>
      </c>
      <c r="AT55" s="96">
        <v>0</v>
      </c>
      <c r="AU55" s="87">
        <v>0</v>
      </c>
      <c r="AV55" s="87">
        <v>0</v>
      </c>
      <c r="AW55" s="86">
        <v>0</v>
      </c>
      <c r="AY55" s="36">
        <v>0</v>
      </c>
      <c r="AZ55" s="92"/>
      <c r="BA55" s="92"/>
      <c r="BB55" s="37">
        <v>0</v>
      </c>
      <c r="BC55" s="37">
        <v>0</v>
      </c>
      <c r="BD55" s="96">
        <v>0</v>
      </c>
      <c r="BE55" s="87">
        <v>0</v>
      </c>
      <c r="BF55" s="87">
        <v>0</v>
      </c>
      <c r="BG55" s="86">
        <v>0</v>
      </c>
    </row>
    <row r="56" spans="1:59" s="43" customFormat="1" ht="94.5" hidden="1">
      <c r="A56" s="31">
        <v>662</v>
      </c>
      <c r="B56" s="32">
        <v>32</v>
      </c>
      <c r="C56" s="32">
        <v>65</v>
      </c>
      <c r="D56" s="33" t="s">
        <v>9</v>
      </c>
      <c r="E56" s="44">
        <v>1</v>
      </c>
      <c r="F56" s="34" t="s">
        <v>75</v>
      </c>
      <c r="G56" s="35">
        <v>4</v>
      </c>
      <c r="H56" s="36">
        <f t="shared" si="9"/>
        <v>0</v>
      </c>
      <c r="I56" s="92"/>
      <c r="J56" s="92"/>
      <c r="K56" s="37">
        <f t="shared" si="5"/>
        <v>0</v>
      </c>
      <c r="L56" s="37">
        <f t="shared" si="15"/>
        <v>0</v>
      </c>
      <c r="M56" s="96">
        <f t="shared" si="15"/>
        <v>0</v>
      </c>
      <c r="N56" s="87">
        <f t="shared" si="6"/>
        <v>0</v>
      </c>
      <c r="O56" s="87">
        <f t="shared" si="18"/>
        <v>0</v>
      </c>
      <c r="P56" s="86">
        <f t="shared" si="19"/>
        <v>0</v>
      </c>
      <c r="Q56" s="11">
        <v>115731.77</v>
      </c>
      <c r="R56" s="88">
        <v>115731.77</v>
      </c>
      <c r="S56" s="12">
        <f t="shared" si="17"/>
        <v>115731.77</v>
      </c>
      <c r="T56" s="89">
        <f t="shared" si="17"/>
        <v>115731.77</v>
      </c>
      <c r="U56" s="12">
        <f t="shared" si="17"/>
        <v>115731.77</v>
      </c>
      <c r="V56" s="90">
        <f t="shared" si="17"/>
        <v>115731.77</v>
      </c>
      <c r="W56" s="11">
        <f t="shared" si="17"/>
        <v>115731.77</v>
      </c>
      <c r="X56" s="88">
        <f t="shared" si="17"/>
        <v>115731.77</v>
      </c>
      <c r="Y56" s="12">
        <f t="shared" si="17"/>
        <v>115731.77</v>
      </c>
      <c r="Z56" s="89">
        <f t="shared" si="17"/>
        <v>115731.77</v>
      </c>
      <c r="AA56" s="12">
        <f t="shared" si="16"/>
        <v>115731.77</v>
      </c>
      <c r="AB56" s="90">
        <f t="shared" si="16"/>
        <v>115731.77</v>
      </c>
      <c r="AC56" s="11">
        <f t="shared" si="16"/>
        <v>115731.77</v>
      </c>
      <c r="AD56" s="88">
        <f t="shared" si="16"/>
        <v>115731.77</v>
      </c>
      <c r="AE56" s="12">
        <f t="shared" si="16"/>
        <v>115731.77</v>
      </c>
      <c r="AF56" s="89">
        <f t="shared" si="16"/>
        <v>115731.77</v>
      </c>
      <c r="AG56" s="12">
        <f t="shared" si="16"/>
        <v>115731.77</v>
      </c>
      <c r="AH56" s="90">
        <f t="shared" si="16"/>
        <v>115731.77</v>
      </c>
      <c r="AI56" s="11">
        <f t="shared" si="20"/>
        <v>115731.77</v>
      </c>
      <c r="AJ56" s="88">
        <f t="shared" si="20"/>
        <v>115731.77</v>
      </c>
      <c r="AK56" s="12">
        <f t="shared" si="20"/>
        <v>115731.77</v>
      </c>
      <c r="AL56" s="89">
        <f t="shared" si="20"/>
        <v>115731.77</v>
      </c>
      <c r="AM56" s="12">
        <f t="shared" si="20"/>
        <v>115731.77</v>
      </c>
      <c r="AN56" s="122">
        <f t="shared" si="20"/>
        <v>115731.77</v>
      </c>
      <c r="AO56" s="36">
        <v>0</v>
      </c>
      <c r="AP56" s="92"/>
      <c r="AQ56" s="92"/>
      <c r="AR56" s="37">
        <v>0</v>
      </c>
      <c r="AS56" s="37">
        <v>0</v>
      </c>
      <c r="AT56" s="96">
        <v>0</v>
      </c>
      <c r="AU56" s="87">
        <v>0</v>
      </c>
      <c r="AV56" s="87">
        <v>0</v>
      </c>
      <c r="AW56" s="86">
        <v>0</v>
      </c>
      <c r="AY56" s="36">
        <v>0</v>
      </c>
      <c r="AZ56" s="92"/>
      <c r="BA56" s="92"/>
      <c r="BB56" s="37">
        <v>0</v>
      </c>
      <c r="BC56" s="37">
        <v>0</v>
      </c>
      <c r="BD56" s="96">
        <v>0</v>
      </c>
      <c r="BE56" s="87">
        <v>0</v>
      </c>
      <c r="BF56" s="87">
        <v>0</v>
      </c>
      <c r="BG56" s="86">
        <v>0</v>
      </c>
    </row>
    <row r="57" spans="1:59" s="47" customFormat="1" ht="78.75" hidden="1">
      <c r="A57" s="31">
        <v>662</v>
      </c>
      <c r="B57" s="32">
        <v>32</v>
      </c>
      <c r="C57" s="32">
        <v>65</v>
      </c>
      <c r="D57" s="33" t="s">
        <v>9</v>
      </c>
      <c r="E57" s="44">
        <v>1</v>
      </c>
      <c r="F57" s="34" t="s">
        <v>76</v>
      </c>
      <c r="G57" s="35">
        <v>4</v>
      </c>
      <c r="H57" s="36">
        <f t="shared" si="9"/>
        <v>0</v>
      </c>
      <c r="I57" s="92"/>
      <c r="J57" s="92"/>
      <c r="K57" s="37">
        <f t="shared" si="5"/>
        <v>0</v>
      </c>
      <c r="L57" s="37">
        <f t="shared" si="15"/>
        <v>0</v>
      </c>
      <c r="M57" s="96">
        <f t="shared" si="15"/>
        <v>0</v>
      </c>
      <c r="N57" s="126">
        <f t="shared" si="6"/>
        <v>0</v>
      </c>
      <c r="O57" s="126">
        <f t="shared" si="18"/>
        <v>0</v>
      </c>
      <c r="P57" s="101">
        <f t="shared" si="19"/>
        <v>0</v>
      </c>
      <c r="Q57" s="5">
        <v>115731.77</v>
      </c>
      <c r="R57" s="106">
        <v>115731.77</v>
      </c>
      <c r="S57" s="10">
        <f t="shared" si="17"/>
        <v>115731.77</v>
      </c>
      <c r="T57" s="111">
        <f t="shared" si="17"/>
        <v>115731.77</v>
      </c>
      <c r="U57" s="10">
        <f t="shared" si="17"/>
        <v>115731.77</v>
      </c>
      <c r="V57" s="116">
        <f t="shared" si="17"/>
        <v>115731.77</v>
      </c>
      <c r="W57" s="11">
        <f t="shared" si="17"/>
        <v>115731.77</v>
      </c>
      <c r="X57" s="88">
        <f t="shared" si="17"/>
        <v>115731.77</v>
      </c>
      <c r="Y57" s="10">
        <f t="shared" si="17"/>
        <v>115731.77</v>
      </c>
      <c r="Z57" s="111">
        <f t="shared" si="17"/>
        <v>115731.77</v>
      </c>
      <c r="AA57" s="10">
        <f t="shared" si="16"/>
        <v>115731.77</v>
      </c>
      <c r="AB57" s="116">
        <f t="shared" si="16"/>
        <v>115731.77</v>
      </c>
      <c r="AC57" s="11">
        <f t="shared" si="16"/>
        <v>115731.77</v>
      </c>
      <c r="AD57" s="88">
        <f t="shared" si="16"/>
        <v>115731.77</v>
      </c>
      <c r="AE57" s="10">
        <f t="shared" si="16"/>
        <v>115731.77</v>
      </c>
      <c r="AF57" s="111">
        <f t="shared" si="16"/>
        <v>115731.77</v>
      </c>
      <c r="AG57" s="10">
        <f t="shared" si="16"/>
        <v>115731.77</v>
      </c>
      <c r="AH57" s="116">
        <f t="shared" si="16"/>
        <v>115731.77</v>
      </c>
      <c r="AI57" s="11">
        <f t="shared" si="20"/>
        <v>115731.77</v>
      </c>
      <c r="AJ57" s="88">
        <f t="shared" si="20"/>
        <v>115731.77</v>
      </c>
      <c r="AK57" s="10">
        <f t="shared" si="20"/>
        <v>115731.77</v>
      </c>
      <c r="AL57" s="111">
        <f t="shared" si="20"/>
        <v>115731.77</v>
      </c>
      <c r="AM57" s="10">
        <f t="shared" si="20"/>
        <v>115731.77</v>
      </c>
      <c r="AN57" s="123">
        <f t="shared" si="20"/>
        <v>115731.77</v>
      </c>
      <c r="AO57" s="36">
        <v>0</v>
      </c>
      <c r="AP57" s="92"/>
      <c r="AQ57" s="92"/>
      <c r="AR57" s="37">
        <v>0</v>
      </c>
      <c r="AS57" s="37">
        <v>0</v>
      </c>
      <c r="AT57" s="96">
        <v>0</v>
      </c>
      <c r="AU57" s="126">
        <v>0</v>
      </c>
      <c r="AV57" s="126">
        <v>0</v>
      </c>
      <c r="AW57" s="101">
        <v>0</v>
      </c>
      <c r="AY57" s="36">
        <v>0</v>
      </c>
      <c r="AZ57" s="92"/>
      <c r="BA57" s="92"/>
      <c r="BB57" s="37">
        <v>0</v>
      </c>
      <c r="BC57" s="37">
        <v>0</v>
      </c>
      <c r="BD57" s="96">
        <v>0</v>
      </c>
      <c r="BE57" s="126">
        <v>0</v>
      </c>
      <c r="BF57" s="126">
        <v>0</v>
      </c>
      <c r="BG57" s="101">
        <v>0</v>
      </c>
    </row>
    <row r="58" spans="1:59" s="43" customFormat="1" ht="126" hidden="1">
      <c r="A58" s="31">
        <v>662</v>
      </c>
      <c r="B58" s="32">
        <v>32</v>
      </c>
      <c r="C58" s="32">
        <v>65</v>
      </c>
      <c r="D58" s="33" t="s">
        <v>9</v>
      </c>
      <c r="E58" s="44">
        <v>1</v>
      </c>
      <c r="F58" s="46" t="s">
        <v>77</v>
      </c>
      <c r="G58" s="35">
        <v>4</v>
      </c>
      <c r="H58" s="36">
        <f t="shared" si="9"/>
        <v>0</v>
      </c>
      <c r="I58" s="92"/>
      <c r="J58" s="92"/>
      <c r="K58" s="37">
        <f t="shared" si="5"/>
        <v>0</v>
      </c>
      <c r="L58" s="37">
        <f t="shared" si="15"/>
        <v>0</v>
      </c>
      <c r="M58" s="96">
        <f t="shared" si="15"/>
        <v>0</v>
      </c>
      <c r="N58" s="87">
        <f t="shared" si="6"/>
        <v>0</v>
      </c>
      <c r="O58" s="87">
        <f t="shared" si="18"/>
        <v>0</v>
      </c>
      <c r="P58" s="86">
        <f t="shared" si="19"/>
        <v>0</v>
      </c>
      <c r="Q58" s="11">
        <v>115731.77</v>
      </c>
      <c r="R58" s="88">
        <v>115731.77</v>
      </c>
      <c r="S58" s="12">
        <f t="shared" si="17"/>
        <v>115731.77</v>
      </c>
      <c r="T58" s="89">
        <f t="shared" si="17"/>
        <v>115731.77</v>
      </c>
      <c r="U58" s="12">
        <f t="shared" si="17"/>
        <v>115731.77</v>
      </c>
      <c r="V58" s="90">
        <f t="shared" si="17"/>
        <v>115731.77</v>
      </c>
      <c r="W58" s="11">
        <f t="shared" si="17"/>
        <v>115731.77</v>
      </c>
      <c r="X58" s="88">
        <f t="shared" si="17"/>
        <v>115731.77</v>
      </c>
      <c r="Y58" s="12">
        <f t="shared" si="17"/>
        <v>115731.77</v>
      </c>
      <c r="Z58" s="89">
        <f t="shared" si="17"/>
        <v>115731.77</v>
      </c>
      <c r="AA58" s="12">
        <f t="shared" si="16"/>
        <v>115731.77</v>
      </c>
      <c r="AB58" s="90">
        <f t="shared" si="16"/>
        <v>115731.77</v>
      </c>
      <c r="AC58" s="11">
        <f t="shared" si="16"/>
        <v>115731.77</v>
      </c>
      <c r="AD58" s="88">
        <f t="shared" si="16"/>
        <v>115731.77</v>
      </c>
      <c r="AE58" s="12">
        <f t="shared" si="16"/>
        <v>115731.77</v>
      </c>
      <c r="AF58" s="89">
        <f t="shared" si="16"/>
        <v>115731.77</v>
      </c>
      <c r="AG58" s="12">
        <f t="shared" si="16"/>
        <v>115731.77</v>
      </c>
      <c r="AH58" s="90">
        <f t="shared" si="16"/>
        <v>115731.77</v>
      </c>
      <c r="AI58" s="11">
        <f t="shared" si="20"/>
        <v>115731.77</v>
      </c>
      <c r="AJ58" s="88">
        <f t="shared" si="20"/>
        <v>115731.77</v>
      </c>
      <c r="AK58" s="12">
        <f t="shared" si="20"/>
        <v>115731.77</v>
      </c>
      <c r="AL58" s="89">
        <f t="shared" si="20"/>
        <v>115731.77</v>
      </c>
      <c r="AM58" s="12">
        <f t="shared" si="20"/>
        <v>115731.77</v>
      </c>
      <c r="AN58" s="122">
        <f t="shared" si="20"/>
        <v>115731.77</v>
      </c>
      <c r="AO58" s="36">
        <v>0</v>
      </c>
      <c r="AP58" s="92"/>
      <c r="AQ58" s="92"/>
      <c r="AR58" s="37">
        <v>0</v>
      </c>
      <c r="AS58" s="37">
        <v>0</v>
      </c>
      <c r="AT58" s="96">
        <v>0</v>
      </c>
      <c r="AU58" s="87">
        <v>0</v>
      </c>
      <c r="AV58" s="87">
        <v>0</v>
      </c>
      <c r="AW58" s="86">
        <v>0</v>
      </c>
      <c r="AY58" s="36">
        <v>0</v>
      </c>
      <c r="AZ58" s="92"/>
      <c r="BA58" s="92"/>
      <c r="BB58" s="37">
        <v>0</v>
      </c>
      <c r="BC58" s="37">
        <v>0</v>
      </c>
      <c r="BD58" s="96">
        <v>0</v>
      </c>
      <c r="BE58" s="87">
        <v>0</v>
      </c>
      <c r="BF58" s="87">
        <v>0</v>
      </c>
      <c r="BG58" s="86">
        <v>0</v>
      </c>
    </row>
    <row r="59" spans="1:59" s="43" customFormat="1" ht="110.25" hidden="1">
      <c r="A59" s="31">
        <v>662</v>
      </c>
      <c r="B59" s="32">
        <v>32</v>
      </c>
      <c r="C59" s="32">
        <v>65</v>
      </c>
      <c r="D59" s="33" t="s">
        <v>9</v>
      </c>
      <c r="E59" s="44">
        <v>1</v>
      </c>
      <c r="F59" s="33" t="s">
        <v>78</v>
      </c>
      <c r="G59" s="42">
        <v>4</v>
      </c>
      <c r="H59" s="36">
        <f t="shared" si="9"/>
        <v>0</v>
      </c>
      <c r="I59" s="92"/>
      <c r="J59" s="92"/>
      <c r="K59" s="37">
        <f t="shared" si="5"/>
        <v>0</v>
      </c>
      <c r="L59" s="37">
        <f t="shared" si="15"/>
        <v>0</v>
      </c>
      <c r="M59" s="96">
        <f t="shared" si="15"/>
        <v>0</v>
      </c>
      <c r="N59" s="87">
        <f t="shared" si="6"/>
        <v>0</v>
      </c>
      <c r="O59" s="87">
        <f t="shared" si="18"/>
        <v>0</v>
      </c>
      <c r="P59" s="86">
        <f t="shared" si="19"/>
        <v>0</v>
      </c>
      <c r="Q59" s="11">
        <v>0</v>
      </c>
      <c r="R59" s="88">
        <v>115731.77</v>
      </c>
      <c r="S59" s="12">
        <f t="shared" si="17"/>
        <v>0</v>
      </c>
      <c r="T59" s="89">
        <f t="shared" si="17"/>
        <v>115731.77</v>
      </c>
      <c r="U59" s="12">
        <f t="shared" si="17"/>
        <v>0</v>
      </c>
      <c r="V59" s="90">
        <f t="shared" si="17"/>
        <v>115731.77</v>
      </c>
      <c r="W59" s="11">
        <f t="shared" si="17"/>
        <v>0</v>
      </c>
      <c r="X59" s="88">
        <f t="shared" si="17"/>
        <v>115731.77</v>
      </c>
      <c r="Y59" s="12">
        <f t="shared" si="17"/>
        <v>0</v>
      </c>
      <c r="Z59" s="89">
        <f t="shared" si="17"/>
        <v>115731.77</v>
      </c>
      <c r="AA59" s="12">
        <f t="shared" si="16"/>
        <v>0</v>
      </c>
      <c r="AB59" s="90">
        <f t="shared" si="16"/>
        <v>115731.77</v>
      </c>
      <c r="AC59" s="11">
        <f t="shared" si="16"/>
        <v>0</v>
      </c>
      <c r="AD59" s="88">
        <f t="shared" si="16"/>
        <v>115731.77</v>
      </c>
      <c r="AE59" s="12">
        <f t="shared" si="16"/>
        <v>0</v>
      </c>
      <c r="AF59" s="89">
        <f t="shared" si="16"/>
        <v>115731.77</v>
      </c>
      <c r="AG59" s="12">
        <f t="shared" si="16"/>
        <v>0</v>
      </c>
      <c r="AH59" s="90">
        <f t="shared" si="16"/>
        <v>115731.77</v>
      </c>
      <c r="AI59" s="11">
        <f t="shared" si="20"/>
        <v>0</v>
      </c>
      <c r="AJ59" s="88">
        <f t="shared" si="20"/>
        <v>115731.77</v>
      </c>
      <c r="AK59" s="12">
        <f t="shared" si="20"/>
        <v>0</v>
      </c>
      <c r="AL59" s="89">
        <f t="shared" si="20"/>
        <v>115731.77</v>
      </c>
      <c r="AM59" s="12">
        <f t="shared" si="20"/>
        <v>0</v>
      </c>
      <c r="AN59" s="122">
        <f t="shared" si="20"/>
        <v>115731.77</v>
      </c>
      <c r="AO59" s="36">
        <v>0</v>
      </c>
      <c r="AP59" s="92"/>
      <c r="AQ59" s="92"/>
      <c r="AR59" s="37">
        <v>0</v>
      </c>
      <c r="AS59" s="37">
        <v>0</v>
      </c>
      <c r="AT59" s="96">
        <v>0</v>
      </c>
      <c r="AU59" s="87">
        <v>0</v>
      </c>
      <c r="AV59" s="87">
        <v>0</v>
      </c>
      <c r="AW59" s="86">
        <v>0</v>
      </c>
      <c r="AY59" s="36">
        <v>0</v>
      </c>
      <c r="AZ59" s="92"/>
      <c r="BA59" s="92"/>
      <c r="BB59" s="37">
        <v>0</v>
      </c>
      <c r="BC59" s="37">
        <v>0</v>
      </c>
      <c r="BD59" s="96">
        <v>0</v>
      </c>
      <c r="BE59" s="87">
        <v>0</v>
      </c>
      <c r="BF59" s="87">
        <v>0</v>
      </c>
      <c r="BG59" s="86">
        <v>0</v>
      </c>
    </row>
    <row r="60" spans="1:59" s="43" customFormat="1" ht="173.25" hidden="1">
      <c r="A60" s="31">
        <v>662</v>
      </c>
      <c r="B60" s="32">
        <v>33</v>
      </c>
      <c r="C60" s="32">
        <v>65</v>
      </c>
      <c r="D60" s="33" t="s">
        <v>9</v>
      </c>
      <c r="E60" s="44">
        <v>1</v>
      </c>
      <c r="F60" s="33" t="s">
        <v>79</v>
      </c>
      <c r="G60" s="42">
        <v>4</v>
      </c>
      <c r="H60" s="36">
        <f t="shared" si="9"/>
        <v>0</v>
      </c>
      <c r="I60" s="92"/>
      <c r="J60" s="92"/>
      <c r="K60" s="37">
        <f t="shared" si="5"/>
        <v>0</v>
      </c>
      <c r="L60" s="37">
        <f t="shared" si="15"/>
        <v>0</v>
      </c>
      <c r="M60" s="96">
        <f t="shared" si="15"/>
        <v>0</v>
      </c>
      <c r="N60" s="87">
        <f t="shared" si="6"/>
        <v>0</v>
      </c>
      <c r="O60" s="87">
        <f t="shared" si="18"/>
        <v>0</v>
      </c>
      <c r="P60" s="86">
        <f t="shared" si="19"/>
        <v>0</v>
      </c>
      <c r="Q60" s="11">
        <v>166770.22</v>
      </c>
      <c r="R60" s="88">
        <v>166770.22</v>
      </c>
      <c r="S60" s="12">
        <f t="shared" si="17"/>
        <v>166770.22</v>
      </c>
      <c r="T60" s="89">
        <f t="shared" si="17"/>
        <v>166770.22</v>
      </c>
      <c r="U60" s="12">
        <f t="shared" si="17"/>
        <v>166770.22</v>
      </c>
      <c r="V60" s="90">
        <f t="shared" si="17"/>
        <v>166770.22</v>
      </c>
      <c r="W60" s="11">
        <f t="shared" si="17"/>
        <v>166770.22</v>
      </c>
      <c r="X60" s="88">
        <f t="shared" si="17"/>
        <v>166770.22</v>
      </c>
      <c r="Y60" s="12">
        <f t="shared" si="17"/>
        <v>166770.22</v>
      </c>
      <c r="Z60" s="89">
        <f t="shared" si="17"/>
        <v>166770.22</v>
      </c>
      <c r="AA60" s="12">
        <f t="shared" si="16"/>
        <v>166770.22</v>
      </c>
      <c r="AB60" s="90">
        <f t="shared" si="16"/>
        <v>166770.22</v>
      </c>
      <c r="AC60" s="11">
        <f t="shared" si="16"/>
        <v>166770.22</v>
      </c>
      <c r="AD60" s="88">
        <f t="shared" si="16"/>
        <v>166770.22</v>
      </c>
      <c r="AE60" s="12">
        <f t="shared" si="16"/>
        <v>166770.22</v>
      </c>
      <c r="AF60" s="89">
        <f t="shared" si="16"/>
        <v>166770.22</v>
      </c>
      <c r="AG60" s="12">
        <f t="shared" si="16"/>
        <v>166770.22</v>
      </c>
      <c r="AH60" s="90">
        <f t="shared" si="16"/>
        <v>166770.22</v>
      </c>
      <c r="AI60" s="11">
        <f t="shared" si="20"/>
        <v>166770.22</v>
      </c>
      <c r="AJ60" s="88">
        <f t="shared" si="20"/>
        <v>166770.22</v>
      </c>
      <c r="AK60" s="12">
        <f t="shared" si="20"/>
        <v>166770.22</v>
      </c>
      <c r="AL60" s="89">
        <f t="shared" si="20"/>
        <v>166770.22</v>
      </c>
      <c r="AM60" s="12">
        <f t="shared" si="20"/>
        <v>166770.22</v>
      </c>
      <c r="AN60" s="122">
        <f t="shared" si="20"/>
        <v>166770.22</v>
      </c>
      <c r="AO60" s="36">
        <v>0</v>
      </c>
      <c r="AP60" s="92"/>
      <c r="AQ60" s="92"/>
      <c r="AR60" s="37">
        <v>0</v>
      </c>
      <c r="AS60" s="37">
        <v>0</v>
      </c>
      <c r="AT60" s="96">
        <v>0</v>
      </c>
      <c r="AU60" s="87">
        <v>0</v>
      </c>
      <c r="AV60" s="87">
        <v>0</v>
      </c>
      <c r="AW60" s="86">
        <v>0</v>
      </c>
      <c r="AY60" s="36">
        <v>0</v>
      </c>
      <c r="AZ60" s="92"/>
      <c r="BA60" s="92"/>
      <c r="BB60" s="37">
        <v>0</v>
      </c>
      <c r="BC60" s="37">
        <v>0</v>
      </c>
      <c r="BD60" s="96">
        <v>0</v>
      </c>
      <c r="BE60" s="87">
        <v>0</v>
      </c>
      <c r="BF60" s="87">
        <v>0</v>
      </c>
      <c r="BG60" s="86">
        <v>0</v>
      </c>
    </row>
    <row r="61" spans="1:59" s="43" customFormat="1" ht="94.5" hidden="1">
      <c r="A61" s="31">
        <v>662</v>
      </c>
      <c r="B61" s="32">
        <v>34</v>
      </c>
      <c r="C61" s="32">
        <v>65</v>
      </c>
      <c r="D61" s="33" t="s">
        <v>9</v>
      </c>
      <c r="E61" s="44">
        <v>1</v>
      </c>
      <c r="F61" s="9" t="s">
        <v>119</v>
      </c>
      <c r="G61" s="42">
        <v>4</v>
      </c>
      <c r="H61" s="36">
        <f t="shared" si="9"/>
        <v>0</v>
      </c>
      <c r="I61" s="92"/>
      <c r="J61" s="92"/>
      <c r="K61" s="37">
        <f t="shared" si="5"/>
        <v>0</v>
      </c>
      <c r="L61" s="37">
        <f t="shared" si="15"/>
        <v>0</v>
      </c>
      <c r="M61" s="96">
        <f t="shared" si="15"/>
        <v>0</v>
      </c>
      <c r="N61" s="87">
        <f t="shared" si="6"/>
        <v>0</v>
      </c>
      <c r="O61" s="87">
        <f t="shared" si="18"/>
        <v>0</v>
      </c>
      <c r="P61" s="86">
        <f t="shared" si="19"/>
        <v>0</v>
      </c>
      <c r="Q61" s="11">
        <v>150229.18</v>
      </c>
      <c r="R61" s="88">
        <v>150229.18</v>
      </c>
      <c r="S61" s="12">
        <f t="shared" si="17"/>
        <v>150229.18</v>
      </c>
      <c r="T61" s="89">
        <f t="shared" si="17"/>
        <v>150229.18</v>
      </c>
      <c r="U61" s="12">
        <f t="shared" si="17"/>
        <v>150229.18</v>
      </c>
      <c r="V61" s="90">
        <f t="shared" si="17"/>
        <v>150229.18</v>
      </c>
      <c r="W61" s="11">
        <f t="shared" si="17"/>
        <v>150229.18</v>
      </c>
      <c r="X61" s="88">
        <f t="shared" si="17"/>
        <v>150229.18</v>
      </c>
      <c r="Y61" s="12">
        <f t="shared" si="17"/>
        <v>150229.18</v>
      </c>
      <c r="Z61" s="89">
        <f t="shared" si="17"/>
        <v>150229.18</v>
      </c>
      <c r="AA61" s="12">
        <f t="shared" si="16"/>
        <v>150229.18</v>
      </c>
      <c r="AB61" s="90">
        <f t="shared" si="16"/>
        <v>150229.18</v>
      </c>
      <c r="AC61" s="11">
        <f t="shared" si="16"/>
        <v>150229.18</v>
      </c>
      <c r="AD61" s="88">
        <f t="shared" si="16"/>
        <v>150229.18</v>
      </c>
      <c r="AE61" s="12">
        <f t="shared" si="16"/>
        <v>150229.18</v>
      </c>
      <c r="AF61" s="89">
        <f t="shared" si="16"/>
        <v>150229.18</v>
      </c>
      <c r="AG61" s="12">
        <f t="shared" si="16"/>
        <v>150229.18</v>
      </c>
      <c r="AH61" s="90">
        <f t="shared" si="16"/>
        <v>150229.18</v>
      </c>
      <c r="AI61" s="11">
        <f t="shared" si="20"/>
        <v>150229.18</v>
      </c>
      <c r="AJ61" s="88">
        <f t="shared" si="20"/>
        <v>150229.18</v>
      </c>
      <c r="AK61" s="12">
        <f t="shared" si="20"/>
        <v>150229.18</v>
      </c>
      <c r="AL61" s="89">
        <f t="shared" si="20"/>
        <v>150229.18</v>
      </c>
      <c r="AM61" s="12">
        <f t="shared" si="20"/>
        <v>150229.18</v>
      </c>
      <c r="AN61" s="122">
        <f t="shared" si="20"/>
        <v>150229.18</v>
      </c>
      <c r="AO61" s="36">
        <v>0</v>
      </c>
      <c r="AP61" s="92"/>
      <c r="AQ61" s="92"/>
      <c r="AR61" s="37">
        <v>0</v>
      </c>
      <c r="AS61" s="37">
        <v>0</v>
      </c>
      <c r="AT61" s="96">
        <v>0</v>
      </c>
      <c r="AU61" s="87">
        <v>0</v>
      </c>
      <c r="AV61" s="87">
        <v>0</v>
      </c>
      <c r="AW61" s="86">
        <v>0</v>
      </c>
      <c r="AY61" s="36">
        <v>0</v>
      </c>
      <c r="AZ61" s="92"/>
      <c r="BA61" s="92"/>
      <c r="BB61" s="37">
        <v>0</v>
      </c>
      <c r="BC61" s="37">
        <v>0</v>
      </c>
      <c r="BD61" s="96">
        <v>0</v>
      </c>
      <c r="BE61" s="87">
        <v>0</v>
      </c>
      <c r="BF61" s="87">
        <v>0</v>
      </c>
      <c r="BG61" s="86">
        <v>0</v>
      </c>
    </row>
    <row r="62" spans="1:59" s="43" customFormat="1" ht="78.75" hidden="1">
      <c r="A62" s="31">
        <v>662</v>
      </c>
      <c r="B62" s="32">
        <v>35</v>
      </c>
      <c r="C62" s="32">
        <v>65</v>
      </c>
      <c r="D62" s="33" t="s">
        <v>9</v>
      </c>
      <c r="E62" s="44">
        <v>1</v>
      </c>
      <c r="F62" s="9" t="s">
        <v>76</v>
      </c>
      <c r="G62" s="42">
        <v>4</v>
      </c>
      <c r="H62" s="36">
        <f t="shared" si="9"/>
        <v>0</v>
      </c>
      <c r="I62" s="92"/>
      <c r="J62" s="92"/>
      <c r="K62" s="37">
        <f t="shared" si="5"/>
        <v>0</v>
      </c>
      <c r="L62" s="37">
        <f t="shared" si="15"/>
        <v>0</v>
      </c>
      <c r="M62" s="96">
        <f t="shared" si="15"/>
        <v>0</v>
      </c>
      <c r="N62" s="87">
        <f t="shared" si="6"/>
        <v>0</v>
      </c>
      <c r="O62" s="87">
        <f t="shared" si="18"/>
        <v>0</v>
      </c>
      <c r="P62" s="86">
        <f t="shared" si="19"/>
        <v>0</v>
      </c>
      <c r="Q62" s="11">
        <v>135068.25</v>
      </c>
      <c r="R62" s="88">
        <v>135068.25</v>
      </c>
      <c r="S62" s="12">
        <f t="shared" si="17"/>
        <v>135068.25</v>
      </c>
      <c r="T62" s="89">
        <f t="shared" si="17"/>
        <v>135068.25</v>
      </c>
      <c r="U62" s="12">
        <f t="shared" si="17"/>
        <v>135068.25</v>
      </c>
      <c r="V62" s="90">
        <f t="shared" si="17"/>
        <v>135068.25</v>
      </c>
      <c r="W62" s="11">
        <f t="shared" si="17"/>
        <v>135068.25</v>
      </c>
      <c r="X62" s="88">
        <f t="shared" si="17"/>
        <v>135068.25</v>
      </c>
      <c r="Y62" s="12">
        <f t="shared" si="17"/>
        <v>135068.25</v>
      </c>
      <c r="Z62" s="89">
        <f t="shared" si="17"/>
        <v>135068.25</v>
      </c>
      <c r="AA62" s="12">
        <f t="shared" si="16"/>
        <v>135068.25</v>
      </c>
      <c r="AB62" s="90">
        <f t="shared" si="16"/>
        <v>135068.25</v>
      </c>
      <c r="AC62" s="11">
        <f t="shared" si="16"/>
        <v>135068.25</v>
      </c>
      <c r="AD62" s="88">
        <f t="shared" si="16"/>
        <v>135068.25</v>
      </c>
      <c r="AE62" s="12">
        <f t="shared" si="16"/>
        <v>135068.25</v>
      </c>
      <c r="AF62" s="89">
        <f t="shared" si="16"/>
        <v>135068.25</v>
      </c>
      <c r="AG62" s="12">
        <f t="shared" si="16"/>
        <v>135068.25</v>
      </c>
      <c r="AH62" s="90">
        <f t="shared" si="16"/>
        <v>135068.25</v>
      </c>
      <c r="AI62" s="11">
        <f t="shared" si="20"/>
        <v>135068.25</v>
      </c>
      <c r="AJ62" s="88">
        <f t="shared" si="20"/>
        <v>135068.25</v>
      </c>
      <c r="AK62" s="12">
        <f t="shared" si="20"/>
        <v>135068.25</v>
      </c>
      <c r="AL62" s="89">
        <f t="shared" si="20"/>
        <v>135068.25</v>
      </c>
      <c r="AM62" s="12">
        <f t="shared" si="20"/>
        <v>135068.25</v>
      </c>
      <c r="AN62" s="122">
        <f t="shared" si="20"/>
        <v>135068.25</v>
      </c>
      <c r="AO62" s="36">
        <v>0</v>
      </c>
      <c r="AP62" s="92"/>
      <c r="AQ62" s="92"/>
      <c r="AR62" s="37">
        <v>0</v>
      </c>
      <c r="AS62" s="37">
        <v>0</v>
      </c>
      <c r="AT62" s="96">
        <v>0</v>
      </c>
      <c r="AU62" s="87">
        <v>0</v>
      </c>
      <c r="AV62" s="87">
        <v>0</v>
      </c>
      <c r="AW62" s="86">
        <v>0</v>
      </c>
      <c r="AY62" s="36">
        <v>0</v>
      </c>
      <c r="AZ62" s="92"/>
      <c r="BA62" s="92"/>
      <c r="BB62" s="37">
        <v>0</v>
      </c>
      <c r="BC62" s="37">
        <v>0</v>
      </c>
      <c r="BD62" s="96">
        <v>0</v>
      </c>
      <c r="BE62" s="87">
        <v>0</v>
      </c>
      <c r="BF62" s="87">
        <v>0</v>
      </c>
      <c r="BG62" s="86">
        <v>0</v>
      </c>
    </row>
    <row r="63" spans="1:59" s="43" customFormat="1" ht="78.75" hidden="1">
      <c r="A63" s="31">
        <v>662</v>
      </c>
      <c r="B63" s="32">
        <v>36</v>
      </c>
      <c r="C63" s="32">
        <v>65</v>
      </c>
      <c r="D63" s="33" t="s">
        <v>9</v>
      </c>
      <c r="E63" s="44">
        <v>1</v>
      </c>
      <c r="F63" s="9" t="s">
        <v>146</v>
      </c>
      <c r="G63" s="42">
        <v>5</v>
      </c>
      <c r="H63" s="36">
        <f t="shared" si="9"/>
        <v>0</v>
      </c>
      <c r="I63" s="92"/>
      <c r="J63" s="92"/>
      <c r="K63" s="37">
        <f t="shared" si="5"/>
        <v>0</v>
      </c>
      <c r="L63" s="37">
        <f t="shared" si="15"/>
        <v>0</v>
      </c>
      <c r="M63" s="96">
        <f t="shared" si="15"/>
        <v>0</v>
      </c>
      <c r="N63" s="87">
        <f t="shared" si="6"/>
        <v>0</v>
      </c>
      <c r="O63" s="87">
        <f t="shared" si="18"/>
        <v>0</v>
      </c>
      <c r="P63" s="86">
        <f t="shared" si="19"/>
        <v>0</v>
      </c>
      <c r="Q63" s="11">
        <v>70409.22</v>
      </c>
      <c r="R63" s="88">
        <v>70409.22</v>
      </c>
      <c r="S63" s="12">
        <f t="shared" si="17"/>
        <v>70409.22</v>
      </c>
      <c r="T63" s="89">
        <f t="shared" si="17"/>
        <v>70409.22</v>
      </c>
      <c r="U63" s="12">
        <f t="shared" si="17"/>
        <v>70409.22</v>
      </c>
      <c r="V63" s="90">
        <f t="shared" si="17"/>
        <v>70409.22</v>
      </c>
      <c r="W63" s="11">
        <f t="shared" si="17"/>
        <v>70409.22</v>
      </c>
      <c r="X63" s="88">
        <f t="shared" si="17"/>
        <v>70409.22</v>
      </c>
      <c r="Y63" s="12">
        <f t="shared" si="17"/>
        <v>70409.22</v>
      </c>
      <c r="Z63" s="89">
        <f t="shared" si="17"/>
        <v>70409.22</v>
      </c>
      <c r="AA63" s="12">
        <f t="shared" si="16"/>
        <v>70409.22</v>
      </c>
      <c r="AB63" s="90">
        <f t="shared" si="16"/>
        <v>70409.22</v>
      </c>
      <c r="AC63" s="11">
        <f t="shared" si="16"/>
        <v>70409.22</v>
      </c>
      <c r="AD63" s="88">
        <f t="shared" si="16"/>
        <v>70409.22</v>
      </c>
      <c r="AE63" s="12">
        <f t="shared" si="16"/>
        <v>70409.22</v>
      </c>
      <c r="AF63" s="89">
        <f t="shared" si="16"/>
        <v>70409.22</v>
      </c>
      <c r="AG63" s="12">
        <f t="shared" si="16"/>
        <v>70409.22</v>
      </c>
      <c r="AH63" s="90">
        <f t="shared" si="16"/>
        <v>70409.22</v>
      </c>
      <c r="AI63" s="11">
        <f t="shared" si="20"/>
        <v>70409.22</v>
      </c>
      <c r="AJ63" s="88">
        <f t="shared" si="20"/>
        <v>70409.22</v>
      </c>
      <c r="AK63" s="12">
        <f t="shared" si="20"/>
        <v>70409.22</v>
      </c>
      <c r="AL63" s="89">
        <f t="shared" si="20"/>
        <v>70409.22</v>
      </c>
      <c r="AM63" s="12">
        <f t="shared" si="20"/>
        <v>70409.22</v>
      </c>
      <c r="AN63" s="122">
        <f t="shared" si="20"/>
        <v>70409.22</v>
      </c>
      <c r="AO63" s="36">
        <v>0</v>
      </c>
      <c r="AP63" s="92"/>
      <c r="AQ63" s="92"/>
      <c r="AR63" s="37">
        <v>0</v>
      </c>
      <c r="AS63" s="37">
        <v>0</v>
      </c>
      <c r="AT63" s="96">
        <v>0</v>
      </c>
      <c r="AU63" s="87">
        <v>0</v>
      </c>
      <c r="AV63" s="87">
        <v>0</v>
      </c>
      <c r="AW63" s="86">
        <v>0</v>
      </c>
      <c r="AY63" s="36">
        <v>0</v>
      </c>
      <c r="AZ63" s="92"/>
      <c r="BA63" s="92"/>
      <c r="BB63" s="37">
        <v>0</v>
      </c>
      <c r="BC63" s="37">
        <v>0</v>
      </c>
      <c r="BD63" s="96">
        <v>0</v>
      </c>
      <c r="BE63" s="87">
        <v>0</v>
      </c>
      <c r="BF63" s="87">
        <v>0</v>
      </c>
      <c r="BG63" s="86">
        <v>0</v>
      </c>
    </row>
    <row r="64" spans="1:59" s="43" customFormat="1" ht="78.75" hidden="1">
      <c r="A64" s="31">
        <v>662</v>
      </c>
      <c r="B64" s="32">
        <v>37</v>
      </c>
      <c r="C64" s="32">
        <v>65</v>
      </c>
      <c r="D64" s="33" t="s">
        <v>9</v>
      </c>
      <c r="E64" s="44">
        <v>1</v>
      </c>
      <c r="F64" s="9" t="s">
        <v>147</v>
      </c>
      <c r="G64" s="42"/>
      <c r="H64" s="36">
        <f t="shared" si="9"/>
        <v>0</v>
      </c>
      <c r="I64" s="92"/>
      <c r="J64" s="92"/>
      <c r="K64" s="37">
        <f t="shared" si="5"/>
        <v>0</v>
      </c>
      <c r="L64" s="37">
        <f t="shared" si="15"/>
        <v>0</v>
      </c>
      <c r="M64" s="96">
        <f t="shared" si="15"/>
        <v>0</v>
      </c>
      <c r="N64" s="87">
        <f t="shared" si="6"/>
        <v>0</v>
      </c>
      <c r="O64" s="87">
        <f t="shared" si="18"/>
        <v>0</v>
      </c>
      <c r="P64" s="86">
        <f t="shared" si="19"/>
        <v>0</v>
      </c>
      <c r="Q64" s="11">
        <v>90019.51</v>
      </c>
      <c r="R64" s="88">
        <v>90019.51</v>
      </c>
      <c r="S64" s="12">
        <f t="shared" si="17"/>
        <v>90019.51</v>
      </c>
      <c r="T64" s="89">
        <f t="shared" si="17"/>
        <v>90019.51</v>
      </c>
      <c r="U64" s="12">
        <f t="shared" si="17"/>
        <v>90019.51</v>
      </c>
      <c r="V64" s="90">
        <f t="shared" si="17"/>
        <v>90019.51</v>
      </c>
      <c r="W64" s="11">
        <f t="shared" si="17"/>
        <v>90019.51</v>
      </c>
      <c r="X64" s="88">
        <f t="shared" si="17"/>
        <v>90019.51</v>
      </c>
      <c r="Y64" s="12">
        <f t="shared" si="17"/>
        <v>90019.51</v>
      </c>
      <c r="Z64" s="89">
        <f t="shared" si="17"/>
        <v>90019.51</v>
      </c>
      <c r="AA64" s="12">
        <f t="shared" si="16"/>
        <v>90019.51</v>
      </c>
      <c r="AB64" s="90">
        <f t="shared" si="16"/>
        <v>90019.51</v>
      </c>
      <c r="AC64" s="11">
        <f t="shared" si="16"/>
        <v>90019.51</v>
      </c>
      <c r="AD64" s="88">
        <f t="shared" si="16"/>
        <v>90019.51</v>
      </c>
      <c r="AE64" s="12">
        <f t="shared" si="16"/>
        <v>90019.51</v>
      </c>
      <c r="AF64" s="89">
        <f t="shared" si="16"/>
        <v>90019.51</v>
      </c>
      <c r="AG64" s="12">
        <f t="shared" si="16"/>
        <v>90019.51</v>
      </c>
      <c r="AH64" s="90">
        <f t="shared" si="16"/>
        <v>90019.51</v>
      </c>
      <c r="AI64" s="11">
        <f t="shared" si="20"/>
        <v>90019.51</v>
      </c>
      <c r="AJ64" s="88">
        <f t="shared" si="20"/>
        <v>90019.51</v>
      </c>
      <c r="AK64" s="12">
        <f t="shared" si="20"/>
        <v>90019.51</v>
      </c>
      <c r="AL64" s="89">
        <f t="shared" si="20"/>
        <v>90019.51</v>
      </c>
      <c r="AM64" s="12">
        <f t="shared" si="20"/>
        <v>90019.51</v>
      </c>
      <c r="AN64" s="122">
        <f t="shared" si="20"/>
        <v>90019.51</v>
      </c>
      <c r="AO64" s="36">
        <v>0</v>
      </c>
      <c r="AP64" s="92"/>
      <c r="AQ64" s="92"/>
      <c r="AR64" s="37">
        <v>0</v>
      </c>
      <c r="AS64" s="37">
        <v>0</v>
      </c>
      <c r="AT64" s="96">
        <v>0</v>
      </c>
      <c r="AU64" s="87">
        <v>0</v>
      </c>
      <c r="AV64" s="87">
        <v>0</v>
      </c>
      <c r="AW64" s="86">
        <v>0</v>
      </c>
      <c r="AY64" s="36">
        <v>0</v>
      </c>
      <c r="AZ64" s="92"/>
      <c r="BA64" s="92"/>
      <c r="BB64" s="37">
        <v>0</v>
      </c>
      <c r="BC64" s="37">
        <v>0</v>
      </c>
      <c r="BD64" s="96">
        <v>0</v>
      </c>
      <c r="BE64" s="87">
        <v>0</v>
      </c>
      <c r="BF64" s="87">
        <v>0</v>
      </c>
      <c r="BG64" s="86">
        <v>0</v>
      </c>
    </row>
    <row r="65" spans="1:59" s="43" customFormat="1" ht="63" hidden="1">
      <c r="A65" s="31">
        <v>662</v>
      </c>
      <c r="B65" s="32">
        <v>38</v>
      </c>
      <c r="C65" s="32">
        <v>65</v>
      </c>
      <c r="D65" s="33" t="s">
        <v>9</v>
      </c>
      <c r="E65" s="44">
        <v>1</v>
      </c>
      <c r="F65" s="9" t="s">
        <v>148</v>
      </c>
      <c r="G65" s="42"/>
      <c r="H65" s="36">
        <f t="shared" si="9"/>
        <v>0</v>
      </c>
      <c r="I65" s="92"/>
      <c r="J65" s="92"/>
      <c r="K65" s="37">
        <f t="shared" si="5"/>
        <v>0</v>
      </c>
      <c r="L65" s="37">
        <f t="shared" si="15"/>
        <v>0</v>
      </c>
      <c r="M65" s="96">
        <f t="shared" si="15"/>
        <v>0</v>
      </c>
      <c r="N65" s="87">
        <f t="shared" si="6"/>
        <v>0</v>
      </c>
      <c r="O65" s="87">
        <f t="shared" si="18"/>
        <v>0</v>
      </c>
      <c r="P65" s="86">
        <f t="shared" si="19"/>
        <v>0</v>
      </c>
      <c r="Q65" s="11">
        <v>80889.279999999999</v>
      </c>
      <c r="R65" s="88">
        <v>80889.279999999999</v>
      </c>
      <c r="S65" s="12">
        <f t="shared" si="17"/>
        <v>80889.279999999999</v>
      </c>
      <c r="T65" s="89">
        <f t="shared" si="17"/>
        <v>80889.279999999999</v>
      </c>
      <c r="U65" s="12">
        <f t="shared" si="17"/>
        <v>80889.279999999999</v>
      </c>
      <c r="V65" s="90">
        <f t="shared" si="17"/>
        <v>80889.279999999999</v>
      </c>
      <c r="W65" s="11">
        <f t="shared" si="17"/>
        <v>80889.279999999999</v>
      </c>
      <c r="X65" s="88">
        <f t="shared" si="17"/>
        <v>80889.279999999999</v>
      </c>
      <c r="Y65" s="12">
        <f t="shared" si="17"/>
        <v>80889.279999999999</v>
      </c>
      <c r="Z65" s="89">
        <f t="shared" si="17"/>
        <v>80889.279999999999</v>
      </c>
      <c r="AA65" s="12">
        <f t="shared" si="16"/>
        <v>80889.279999999999</v>
      </c>
      <c r="AB65" s="90">
        <f t="shared" si="16"/>
        <v>80889.279999999999</v>
      </c>
      <c r="AC65" s="11">
        <f t="shared" si="16"/>
        <v>80889.279999999999</v>
      </c>
      <c r="AD65" s="88">
        <f t="shared" si="16"/>
        <v>80889.279999999999</v>
      </c>
      <c r="AE65" s="12">
        <f t="shared" si="16"/>
        <v>80889.279999999999</v>
      </c>
      <c r="AF65" s="89">
        <f t="shared" si="16"/>
        <v>80889.279999999999</v>
      </c>
      <c r="AG65" s="12">
        <f t="shared" si="16"/>
        <v>80889.279999999999</v>
      </c>
      <c r="AH65" s="90">
        <f t="shared" si="16"/>
        <v>80889.279999999999</v>
      </c>
      <c r="AI65" s="11">
        <f t="shared" si="20"/>
        <v>80889.279999999999</v>
      </c>
      <c r="AJ65" s="88">
        <f t="shared" si="20"/>
        <v>80889.279999999999</v>
      </c>
      <c r="AK65" s="12">
        <f t="shared" si="20"/>
        <v>80889.279999999999</v>
      </c>
      <c r="AL65" s="89">
        <f t="shared" si="20"/>
        <v>80889.279999999999</v>
      </c>
      <c r="AM65" s="12">
        <f t="shared" si="20"/>
        <v>80889.279999999999</v>
      </c>
      <c r="AN65" s="122">
        <f t="shared" si="20"/>
        <v>80889.279999999999</v>
      </c>
      <c r="AO65" s="36">
        <v>0</v>
      </c>
      <c r="AP65" s="92"/>
      <c r="AQ65" s="92"/>
      <c r="AR65" s="37">
        <v>0</v>
      </c>
      <c r="AS65" s="37">
        <v>0</v>
      </c>
      <c r="AT65" s="96">
        <v>0</v>
      </c>
      <c r="AU65" s="87">
        <v>0</v>
      </c>
      <c r="AV65" s="87">
        <v>0</v>
      </c>
      <c r="AW65" s="86">
        <v>0</v>
      </c>
      <c r="AY65" s="36">
        <v>0</v>
      </c>
      <c r="AZ65" s="92"/>
      <c r="BA65" s="92"/>
      <c r="BB65" s="37">
        <v>0</v>
      </c>
      <c r="BC65" s="37">
        <v>0</v>
      </c>
      <c r="BD65" s="96">
        <v>0</v>
      </c>
      <c r="BE65" s="87">
        <v>0</v>
      </c>
      <c r="BF65" s="87">
        <v>0</v>
      </c>
      <c r="BG65" s="86">
        <v>0</v>
      </c>
    </row>
    <row r="66" spans="1:59" s="43" customFormat="1" ht="78.75" hidden="1">
      <c r="A66" s="31">
        <v>662</v>
      </c>
      <c r="B66" s="32">
        <v>39</v>
      </c>
      <c r="C66" s="32">
        <v>68</v>
      </c>
      <c r="D66" s="33" t="s">
        <v>10</v>
      </c>
      <c r="E66" s="44">
        <v>1</v>
      </c>
      <c r="F66" s="9" t="s">
        <v>80</v>
      </c>
      <c r="G66" s="42">
        <v>0</v>
      </c>
      <c r="H66" s="36">
        <f t="shared" si="9"/>
        <v>0</v>
      </c>
      <c r="I66" s="92"/>
      <c r="J66" s="92"/>
      <c r="K66" s="37">
        <f t="shared" si="5"/>
        <v>0</v>
      </c>
      <c r="L66" s="37">
        <f t="shared" si="15"/>
        <v>0</v>
      </c>
      <c r="M66" s="96">
        <f t="shared" si="15"/>
        <v>0</v>
      </c>
      <c r="N66" s="87">
        <f t="shared" si="6"/>
        <v>0</v>
      </c>
      <c r="O66" s="87">
        <f t="shared" si="18"/>
        <v>0</v>
      </c>
      <c r="P66" s="86">
        <f t="shared" si="19"/>
        <v>0</v>
      </c>
      <c r="Q66" s="11">
        <v>0</v>
      </c>
      <c r="R66" s="88">
        <v>162613.12</v>
      </c>
      <c r="S66" s="12">
        <f t="shared" si="17"/>
        <v>0</v>
      </c>
      <c r="T66" s="89">
        <f t="shared" si="17"/>
        <v>162613.12</v>
      </c>
      <c r="U66" s="12">
        <f t="shared" si="17"/>
        <v>0</v>
      </c>
      <c r="V66" s="90">
        <f t="shared" si="17"/>
        <v>162613.12</v>
      </c>
      <c r="W66" s="11">
        <f t="shared" si="17"/>
        <v>0</v>
      </c>
      <c r="X66" s="88">
        <f t="shared" si="17"/>
        <v>162613.12</v>
      </c>
      <c r="Y66" s="12">
        <f t="shared" si="17"/>
        <v>0</v>
      </c>
      <c r="Z66" s="89">
        <f t="shared" si="17"/>
        <v>162613.12</v>
      </c>
      <c r="AA66" s="12">
        <f t="shared" si="16"/>
        <v>0</v>
      </c>
      <c r="AB66" s="90">
        <f t="shared" si="16"/>
        <v>162613.12</v>
      </c>
      <c r="AC66" s="11">
        <f t="shared" si="16"/>
        <v>0</v>
      </c>
      <c r="AD66" s="88">
        <f t="shared" si="16"/>
        <v>162613.12</v>
      </c>
      <c r="AE66" s="12">
        <f t="shared" si="16"/>
        <v>0</v>
      </c>
      <c r="AF66" s="89">
        <f t="shared" si="16"/>
        <v>162613.12</v>
      </c>
      <c r="AG66" s="12">
        <f t="shared" si="16"/>
        <v>0</v>
      </c>
      <c r="AH66" s="90">
        <f t="shared" si="16"/>
        <v>162613.12</v>
      </c>
      <c r="AI66" s="11">
        <f t="shared" si="20"/>
        <v>0</v>
      </c>
      <c r="AJ66" s="88">
        <f t="shared" si="20"/>
        <v>162613.12</v>
      </c>
      <c r="AK66" s="12">
        <f t="shared" si="20"/>
        <v>0</v>
      </c>
      <c r="AL66" s="89">
        <f t="shared" si="20"/>
        <v>162613.12</v>
      </c>
      <c r="AM66" s="12">
        <f t="shared" si="20"/>
        <v>0</v>
      </c>
      <c r="AN66" s="122">
        <f t="shared" si="20"/>
        <v>162613.12</v>
      </c>
      <c r="AO66" s="36">
        <v>0</v>
      </c>
      <c r="AP66" s="92"/>
      <c r="AQ66" s="92"/>
      <c r="AR66" s="37">
        <v>0</v>
      </c>
      <c r="AS66" s="37">
        <v>0</v>
      </c>
      <c r="AT66" s="96">
        <v>0</v>
      </c>
      <c r="AU66" s="87">
        <v>0</v>
      </c>
      <c r="AV66" s="87">
        <v>0</v>
      </c>
      <c r="AW66" s="86">
        <v>0</v>
      </c>
      <c r="AY66" s="36">
        <v>0</v>
      </c>
      <c r="AZ66" s="92"/>
      <c r="BA66" s="92"/>
      <c r="BB66" s="37">
        <v>0</v>
      </c>
      <c r="BC66" s="37">
        <v>0</v>
      </c>
      <c r="BD66" s="96">
        <v>0</v>
      </c>
      <c r="BE66" s="87">
        <v>0</v>
      </c>
      <c r="BF66" s="87">
        <v>0</v>
      </c>
      <c r="BG66" s="86">
        <v>0</v>
      </c>
    </row>
    <row r="67" spans="1:59" s="43" customFormat="1" ht="63" hidden="1">
      <c r="A67" s="31">
        <v>662</v>
      </c>
      <c r="B67" s="32">
        <v>39</v>
      </c>
      <c r="C67" s="32">
        <v>68</v>
      </c>
      <c r="D67" s="33" t="s">
        <v>10</v>
      </c>
      <c r="E67" s="44">
        <v>1</v>
      </c>
      <c r="F67" s="9" t="s">
        <v>81</v>
      </c>
      <c r="G67" s="42">
        <v>0</v>
      </c>
      <c r="H67" s="36">
        <f t="shared" si="9"/>
        <v>0</v>
      </c>
      <c r="I67" s="92"/>
      <c r="J67" s="92"/>
      <c r="K67" s="37">
        <f t="shared" si="5"/>
        <v>0</v>
      </c>
      <c r="L67" s="37">
        <f t="shared" si="15"/>
        <v>0</v>
      </c>
      <c r="M67" s="96">
        <f t="shared" si="15"/>
        <v>0</v>
      </c>
      <c r="N67" s="87">
        <f t="shared" si="6"/>
        <v>0</v>
      </c>
      <c r="O67" s="87">
        <f t="shared" si="18"/>
        <v>0</v>
      </c>
      <c r="P67" s="86">
        <f t="shared" si="19"/>
        <v>0</v>
      </c>
      <c r="Q67" s="11">
        <v>0</v>
      </c>
      <c r="R67" s="88">
        <v>162613.12</v>
      </c>
      <c r="S67" s="12">
        <f t="shared" si="17"/>
        <v>0</v>
      </c>
      <c r="T67" s="89">
        <f t="shared" si="17"/>
        <v>162613.12</v>
      </c>
      <c r="U67" s="12">
        <f t="shared" si="17"/>
        <v>0</v>
      </c>
      <c r="V67" s="90">
        <f t="shared" si="17"/>
        <v>162613.12</v>
      </c>
      <c r="W67" s="11">
        <f t="shared" si="17"/>
        <v>0</v>
      </c>
      <c r="X67" s="88">
        <f t="shared" si="17"/>
        <v>162613.12</v>
      </c>
      <c r="Y67" s="12">
        <f t="shared" si="17"/>
        <v>0</v>
      </c>
      <c r="Z67" s="89">
        <f t="shared" si="17"/>
        <v>162613.12</v>
      </c>
      <c r="AA67" s="12">
        <f t="shared" si="16"/>
        <v>0</v>
      </c>
      <c r="AB67" s="90">
        <f t="shared" si="16"/>
        <v>162613.12</v>
      </c>
      <c r="AC67" s="11">
        <f t="shared" si="16"/>
        <v>0</v>
      </c>
      <c r="AD67" s="88">
        <f t="shared" si="16"/>
        <v>162613.12</v>
      </c>
      <c r="AE67" s="12">
        <f t="shared" si="16"/>
        <v>0</v>
      </c>
      <c r="AF67" s="89">
        <f t="shared" si="16"/>
        <v>162613.12</v>
      </c>
      <c r="AG67" s="12">
        <f t="shared" si="16"/>
        <v>0</v>
      </c>
      <c r="AH67" s="90">
        <f t="shared" si="16"/>
        <v>162613.12</v>
      </c>
      <c r="AI67" s="11">
        <f t="shared" si="20"/>
        <v>0</v>
      </c>
      <c r="AJ67" s="88">
        <f t="shared" si="20"/>
        <v>162613.12</v>
      </c>
      <c r="AK67" s="12">
        <f t="shared" si="20"/>
        <v>0</v>
      </c>
      <c r="AL67" s="89">
        <f t="shared" si="20"/>
        <v>162613.12</v>
      </c>
      <c r="AM67" s="12">
        <f t="shared" si="20"/>
        <v>0</v>
      </c>
      <c r="AN67" s="122">
        <f t="shared" si="20"/>
        <v>162613.12</v>
      </c>
      <c r="AO67" s="36">
        <v>0</v>
      </c>
      <c r="AP67" s="92"/>
      <c r="AQ67" s="92"/>
      <c r="AR67" s="37">
        <v>0</v>
      </c>
      <c r="AS67" s="37">
        <v>0</v>
      </c>
      <c r="AT67" s="96">
        <v>0</v>
      </c>
      <c r="AU67" s="87">
        <v>0</v>
      </c>
      <c r="AV67" s="87">
        <v>0</v>
      </c>
      <c r="AW67" s="86">
        <v>0</v>
      </c>
      <c r="AY67" s="36">
        <v>0</v>
      </c>
      <c r="AZ67" s="92"/>
      <c r="BA67" s="92"/>
      <c r="BB67" s="37">
        <v>0</v>
      </c>
      <c r="BC67" s="37">
        <v>0</v>
      </c>
      <c r="BD67" s="96">
        <v>0</v>
      </c>
      <c r="BE67" s="87">
        <v>0</v>
      </c>
      <c r="BF67" s="87">
        <v>0</v>
      </c>
      <c r="BG67" s="86">
        <v>0</v>
      </c>
    </row>
    <row r="68" spans="1:59" s="43" customFormat="1" ht="110.25" hidden="1">
      <c r="A68" s="31">
        <v>662</v>
      </c>
      <c r="B68" s="32">
        <v>40</v>
      </c>
      <c r="C68" s="32">
        <v>68</v>
      </c>
      <c r="D68" s="33" t="s">
        <v>10</v>
      </c>
      <c r="E68" s="44">
        <v>1</v>
      </c>
      <c r="F68" s="9" t="s">
        <v>82</v>
      </c>
      <c r="G68" s="42">
        <v>0</v>
      </c>
      <c r="H68" s="36">
        <f t="shared" si="9"/>
        <v>0</v>
      </c>
      <c r="I68" s="92"/>
      <c r="J68" s="92"/>
      <c r="K68" s="37">
        <f t="shared" si="5"/>
        <v>0</v>
      </c>
      <c r="L68" s="37">
        <f t="shared" si="15"/>
        <v>0</v>
      </c>
      <c r="M68" s="96">
        <f t="shared" si="15"/>
        <v>0</v>
      </c>
      <c r="N68" s="87">
        <f t="shared" si="6"/>
        <v>0</v>
      </c>
      <c r="O68" s="87">
        <f t="shared" si="18"/>
        <v>0</v>
      </c>
      <c r="P68" s="86">
        <f t="shared" si="19"/>
        <v>0</v>
      </c>
      <c r="Q68" s="11">
        <v>0</v>
      </c>
      <c r="R68" s="88">
        <v>291599.69</v>
      </c>
      <c r="S68" s="12">
        <f t="shared" si="17"/>
        <v>0</v>
      </c>
      <c r="T68" s="89">
        <f t="shared" si="17"/>
        <v>291599.69</v>
      </c>
      <c r="U68" s="12">
        <f t="shared" si="17"/>
        <v>0</v>
      </c>
      <c r="V68" s="90">
        <f t="shared" si="17"/>
        <v>291599.69</v>
      </c>
      <c r="W68" s="11">
        <f t="shared" si="17"/>
        <v>0</v>
      </c>
      <c r="X68" s="88">
        <f t="shared" si="17"/>
        <v>291599.69</v>
      </c>
      <c r="Y68" s="12">
        <f t="shared" si="17"/>
        <v>0</v>
      </c>
      <c r="Z68" s="89">
        <f t="shared" si="17"/>
        <v>291599.69</v>
      </c>
      <c r="AA68" s="12">
        <f t="shared" si="16"/>
        <v>0</v>
      </c>
      <c r="AB68" s="90">
        <f t="shared" si="16"/>
        <v>291599.69</v>
      </c>
      <c r="AC68" s="11">
        <f t="shared" si="16"/>
        <v>0</v>
      </c>
      <c r="AD68" s="88">
        <f t="shared" si="16"/>
        <v>291599.69</v>
      </c>
      <c r="AE68" s="12">
        <f t="shared" si="16"/>
        <v>0</v>
      </c>
      <c r="AF68" s="89">
        <f t="shared" si="16"/>
        <v>291599.69</v>
      </c>
      <c r="AG68" s="12">
        <f t="shared" si="16"/>
        <v>0</v>
      </c>
      <c r="AH68" s="90">
        <f t="shared" si="16"/>
        <v>291599.69</v>
      </c>
      <c r="AI68" s="11">
        <f t="shared" si="20"/>
        <v>0</v>
      </c>
      <c r="AJ68" s="88">
        <f t="shared" si="20"/>
        <v>291599.69</v>
      </c>
      <c r="AK68" s="12">
        <f t="shared" si="20"/>
        <v>0</v>
      </c>
      <c r="AL68" s="89">
        <f t="shared" si="20"/>
        <v>291599.69</v>
      </c>
      <c r="AM68" s="12">
        <f t="shared" si="20"/>
        <v>0</v>
      </c>
      <c r="AN68" s="122">
        <f t="shared" si="20"/>
        <v>291599.69</v>
      </c>
      <c r="AO68" s="36">
        <v>0</v>
      </c>
      <c r="AP68" s="92"/>
      <c r="AQ68" s="92"/>
      <c r="AR68" s="37">
        <v>0</v>
      </c>
      <c r="AS68" s="37">
        <v>0</v>
      </c>
      <c r="AT68" s="96">
        <v>0</v>
      </c>
      <c r="AU68" s="87">
        <v>0</v>
      </c>
      <c r="AV68" s="87">
        <v>0</v>
      </c>
      <c r="AW68" s="86">
        <v>0</v>
      </c>
      <c r="AY68" s="36">
        <v>0</v>
      </c>
      <c r="AZ68" s="92"/>
      <c r="BA68" s="92"/>
      <c r="BB68" s="37">
        <v>0</v>
      </c>
      <c r="BC68" s="37">
        <v>0</v>
      </c>
      <c r="BD68" s="96">
        <v>0</v>
      </c>
      <c r="BE68" s="87">
        <v>0</v>
      </c>
      <c r="BF68" s="87">
        <v>0</v>
      </c>
      <c r="BG68" s="86">
        <v>0</v>
      </c>
    </row>
    <row r="69" spans="1:59" s="43" customFormat="1" ht="189" hidden="1">
      <c r="A69" s="31">
        <v>662</v>
      </c>
      <c r="B69" s="32">
        <v>41</v>
      </c>
      <c r="C69" s="32">
        <v>68</v>
      </c>
      <c r="D69" s="33" t="s">
        <v>10</v>
      </c>
      <c r="E69" s="44">
        <v>1</v>
      </c>
      <c r="F69" s="9" t="s">
        <v>83</v>
      </c>
      <c r="G69" s="42">
        <v>0</v>
      </c>
      <c r="H69" s="36">
        <f t="shared" si="9"/>
        <v>0</v>
      </c>
      <c r="I69" s="92"/>
      <c r="J69" s="92"/>
      <c r="K69" s="37">
        <f t="shared" si="5"/>
        <v>0</v>
      </c>
      <c r="L69" s="37">
        <f t="shared" si="15"/>
        <v>0</v>
      </c>
      <c r="M69" s="96">
        <f t="shared" si="15"/>
        <v>0</v>
      </c>
      <c r="N69" s="87">
        <f t="shared" si="6"/>
        <v>0</v>
      </c>
      <c r="O69" s="87">
        <f t="shared" si="18"/>
        <v>0</v>
      </c>
      <c r="P69" s="86">
        <f t="shared" si="19"/>
        <v>0</v>
      </c>
      <c r="Q69" s="11">
        <v>0</v>
      </c>
      <c r="R69" s="88">
        <v>185660.58</v>
      </c>
      <c r="S69" s="12">
        <f t="shared" si="17"/>
        <v>0</v>
      </c>
      <c r="T69" s="89">
        <f t="shared" si="17"/>
        <v>185660.58</v>
      </c>
      <c r="U69" s="12">
        <f t="shared" si="17"/>
        <v>0</v>
      </c>
      <c r="V69" s="90">
        <f t="shared" si="17"/>
        <v>185660.58</v>
      </c>
      <c r="W69" s="11">
        <f t="shared" si="17"/>
        <v>0</v>
      </c>
      <c r="X69" s="88">
        <f t="shared" si="17"/>
        <v>185660.58</v>
      </c>
      <c r="Y69" s="12">
        <f t="shared" si="17"/>
        <v>0</v>
      </c>
      <c r="Z69" s="89">
        <f t="shared" si="17"/>
        <v>185660.58</v>
      </c>
      <c r="AA69" s="12">
        <f t="shared" si="16"/>
        <v>0</v>
      </c>
      <c r="AB69" s="90">
        <f t="shared" si="16"/>
        <v>185660.58</v>
      </c>
      <c r="AC69" s="11">
        <f t="shared" si="16"/>
        <v>0</v>
      </c>
      <c r="AD69" s="88">
        <f t="shared" si="16"/>
        <v>185660.58</v>
      </c>
      <c r="AE69" s="12">
        <f t="shared" si="16"/>
        <v>0</v>
      </c>
      <c r="AF69" s="89">
        <f t="shared" si="16"/>
        <v>185660.58</v>
      </c>
      <c r="AG69" s="12">
        <f t="shared" si="16"/>
        <v>0</v>
      </c>
      <c r="AH69" s="90">
        <f t="shared" si="16"/>
        <v>185660.58</v>
      </c>
      <c r="AI69" s="11">
        <f t="shared" si="20"/>
        <v>0</v>
      </c>
      <c r="AJ69" s="88">
        <f t="shared" si="20"/>
        <v>185660.58</v>
      </c>
      <c r="AK69" s="12">
        <f t="shared" si="20"/>
        <v>0</v>
      </c>
      <c r="AL69" s="89">
        <f t="shared" si="20"/>
        <v>185660.58</v>
      </c>
      <c r="AM69" s="12">
        <f t="shared" si="20"/>
        <v>0</v>
      </c>
      <c r="AN69" s="122">
        <f t="shared" si="20"/>
        <v>185660.58</v>
      </c>
      <c r="AO69" s="36">
        <v>0</v>
      </c>
      <c r="AP69" s="92"/>
      <c r="AQ69" s="92"/>
      <c r="AR69" s="37">
        <v>0</v>
      </c>
      <c r="AS69" s="37">
        <v>0</v>
      </c>
      <c r="AT69" s="96">
        <v>0</v>
      </c>
      <c r="AU69" s="87">
        <v>0</v>
      </c>
      <c r="AV69" s="87">
        <v>0</v>
      </c>
      <c r="AW69" s="86">
        <v>0</v>
      </c>
      <c r="AY69" s="36">
        <v>0</v>
      </c>
      <c r="AZ69" s="92"/>
      <c r="BA69" s="92"/>
      <c r="BB69" s="37">
        <v>0</v>
      </c>
      <c r="BC69" s="37">
        <v>0</v>
      </c>
      <c r="BD69" s="96">
        <v>0</v>
      </c>
      <c r="BE69" s="87">
        <v>0</v>
      </c>
      <c r="BF69" s="87">
        <v>0</v>
      </c>
      <c r="BG69" s="86">
        <v>0</v>
      </c>
    </row>
    <row r="70" spans="1:59" s="43" customFormat="1" ht="110.25" hidden="1">
      <c r="A70" s="31">
        <v>662</v>
      </c>
      <c r="B70" s="32">
        <v>42</v>
      </c>
      <c r="C70" s="32">
        <v>68</v>
      </c>
      <c r="D70" s="33" t="s">
        <v>10</v>
      </c>
      <c r="E70" s="44">
        <v>1</v>
      </c>
      <c r="F70" s="9" t="s">
        <v>84</v>
      </c>
      <c r="G70" s="42">
        <v>0</v>
      </c>
      <c r="H70" s="36">
        <f t="shared" si="9"/>
        <v>0</v>
      </c>
      <c r="I70" s="92"/>
      <c r="J70" s="92"/>
      <c r="K70" s="37">
        <f t="shared" si="5"/>
        <v>0</v>
      </c>
      <c r="L70" s="37">
        <f t="shared" si="15"/>
        <v>0</v>
      </c>
      <c r="M70" s="96">
        <f t="shared" si="15"/>
        <v>0</v>
      </c>
      <c r="N70" s="87">
        <f t="shared" si="6"/>
        <v>0</v>
      </c>
      <c r="O70" s="87">
        <f t="shared" si="18"/>
        <v>0</v>
      </c>
      <c r="P70" s="86">
        <f t="shared" si="19"/>
        <v>0</v>
      </c>
      <c r="Q70" s="11">
        <v>0</v>
      </c>
      <c r="R70" s="88">
        <v>286900</v>
      </c>
      <c r="S70" s="12">
        <f t="shared" si="17"/>
        <v>0</v>
      </c>
      <c r="T70" s="89">
        <f t="shared" si="17"/>
        <v>286900</v>
      </c>
      <c r="U70" s="12">
        <f t="shared" si="17"/>
        <v>0</v>
      </c>
      <c r="V70" s="90">
        <f t="shared" si="17"/>
        <v>286900</v>
      </c>
      <c r="W70" s="11">
        <f t="shared" si="17"/>
        <v>0</v>
      </c>
      <c r="X70" s="88">
        <f t="shared" si="17"/>
        <v>286900</v>
      </c>
      <c r="Y70" s="12">
        <f t="shared" si="17"/>
        <v>0</v>
      </c>
      <c r="Z70" s="89">
        <f t="shared" si="17"/>
        <v>286900</v>
      </c>
      <c r="AA70" s="12">
        <f t="shared" si="16"/>
        <v>0</v>
      </c>
      <c r="AB70" s="90">
        <f t="shared" si="16"/>
        <v>286900</v>
      </c>
      <c r="AC70" s="11">
        <f t="shared" si="16"/>
        <v>0</v>
      </c>
      <c r="AD70" s="88">
        <f t="shared" si="16"/>
        <v>286900</v>
      </c>
      <c r="AE70" s="12">
        <f t="shared" si="16"/>
        <v>0</v>
      </c>
      <c r="AF70" s="89">
        <f t="shared" si="16"/>
        <v>286900</v>
      </c>
      <c r="AG70" s="12">
        <f t="shared" si="16"/>
        <v>0</v>
      </c>
      <c r="AH70" s="90">
        <f t="shared" si="16"/>
        <v>286900</v>
      </c>
      <c r="AI70" s="11">
        <f t="shared" si="20"/>
        <v>0</v>
      </c>
      <c r="AJ70" s="88">
        <f t="shared" si="20"/>
        <v>286900</v>
      </c>
      <c r="AK70" s="12">
        <f t="shared" si="20"/>
        <v>0</v>
      </c>
      <c r="AL70" s="89">
        <f t="shared" si="20"/>
        <v>286900</v>
      </c>
      <c r="AM70" s="12">
        <f t="shared" si="20"/>
        <v>0</v>
      </c>
      <c r="AN70" s="122">
        <f t="shared" si="20"/>
        <v>286900</v>
      </c>
      <c r="AO70" s="36">
        <v>0</v>
      </c>
      <c r="AP70" s="92"/>
      <c r="AQ70" s="92"/>
      <c r="AR70" s="37">
        <v>0</v>
      </c>
      <c r="AS70" s="37">
        <v>0</v>
      </c>
      <c r="AT70" s="96">
        <v>0</v>
      </c>
      <c r="AU70" s="87">
        <v>0</v>
      </c>
      <c r="AV70" s="87">
        <v>0</v>
      </c>
      <c r="AW70" s="86">
        <v>0</v>
      </c>
      <c r="AY70" s="36">
        <v>0</v>
      </c>
      <c r="AZ70" s="92"/>
      <c r="BA70" s="92"/>
      <c r="BB70" s="37">
        <v>0</v>
      </c>
      <c r="BC70" s="37">
        <v>0</v>
      </c>
      <c r="BD70" s="96">
        <v>0</v>
      </c>
      <c r="BE70" s="87">
        <v>0</v>
      </c>
      <c r="BF70" s="87">
        <v>0</v>
      </c>
      <c r="BG70" s="86">
        <v>0</v>
      </c>
    </row>
    <row r="71" spans="1:59" s="43" customFormat="1" ht="94.5" hidden="1">
      <c r="A71" s="31">
        <v>662</v>
      </c>
      <c r="B71" s="32">
        <v>43</v>
      </c>
      <c r="C71" s="32">
        <v>68</v>
      </c>
      <c r="D71" s="33" t="s">
        <v>10</v>
      </c>
      <c r="E71" s="44">
        <v>1</v>
      </c>
      <c r="F71" s="9" t="s">
        <v>120</v>
      </c>
      <c r="G71" s="42">
        <v>14</v>
      </c>
      <c r="H71" s="36">
        <f t="shared" si="9"/>
        <v>0</v>
      </c>
      <c r="I71" s="92"/>
      <c r="J71" s="92"/>
      <c r="K71" s="37">
        <f t="shared" si="5"/>
        <v>0</v>
      </c>
      <c r="L71" s="37">
        <f t="shared" si="15"/>
        <v>0</v>
      </c>
      <c r="M71" s="96">
        <f t="shared" si="15"/>
        <v>0</v>
      </c>
      <c r="N71" s="87">
        <f t="shared" si="6"/>
        <v>0</v>
      </c>
      <c r="O71" s="87">
        <f t="shared" si="18"/>
        <v>0</v>
      </c>
      <c r="P71" s="86">
        <f t="shared" si="19"/>
        <v>0</v>
      </c>
      <c r="Q71" s="11">
        <v>0</v>
      </c>
      <c r="R71" s="88">
        <v>278379.03000000003</v>
      </c>
      <c r="S71" s="12">
        <f t="shared" si="17"/>
        <v>0</v>
      </c>
      <c r="T71" s="89">
        <f t="shared" si="17"/>
        <v>278379.03000000003</v>
      </c>
      <c r="U71" s="12">
        <f t="shared" si="17"/>
        <v>0</v>
      </c>
      <c r="V71" s="90">
        <f t="shared" si="17"/>
        <v>278379.03000000003</v>
      </c>
      <c r="W71" s="11">
        <f t="shared" si="17"/>
        <v>0</v>
      </c>
      <c r="X71" s="88">
        <f t="shared" si="17"/>
        <v>278379.03000000003</v>
      </c>
      <c r="Y71" s="12">
        <f t="shared" si="17"/>
        <v>0</v>
      </c>
      <c r="Z71" s="89">
        <f t="shared" si="17"/>
        <v>278379.03000000003</v>
      </c>
      <c r="AA71" s="12">
        <f t="shared" si="16"/>
        <v>0</v>
      </c>
      <c r="AB71" s="90">
        <f t="shared" si="16"/>
        <v>278379.03000000003</v>
      </c>
      <c r="AC71" s="11">
        <f t="shared" si="16"/>
        <v>0</v>
      </c>
      <c r="AD71" s="88">
        <f t="shared" si="16"/>
        <v>278379.03000000003</v>
      </c>
      <c r="AE71" s="12">
        <f t="shared" si="16"/>
        <v>0</v>
      </c>
      <c r="AF71" s="89">
        <f t="shared" si="16"/>
        <v>278379.03000000003</v>
      </c>
      <c r="AG71" s="12">
        <f t="shared" si="16"/>
        <v>0</v>
      </c>
      <c r="AH71" s="90">
        <f t="shared" si="16"/>
        <v>278379.03000000003</v>
      </c>
      <c r="AI71" s="11">
        <f t="shared" si="20"/>
        <v>0</v>
      </c>
      <c r="AJ71" s="88">
        <f t="shared" si="20"/>
        <v>278379.03000000003</v>
      </c>
      <c r="AK71" s="12">
        <f t="shared" si="20"/>
        <v>0</v>
      </c>
      <c r="AL71" s="89">
        <f t="shared" si="20"/>
        <v>278379.03000000003</v>
      </c>
      <c r="AM71" s="12">
        <f t="shared" si="20"/>
        <v>0</v>
      </c>
      <c r="AN71" s="122">
        <f t="shared" si="20"/>
        <v>278379.03000000003</v>
      </c>
      <c r="AO71" s="36">
        <v>0</v>
      </c>
      <c r="AP71" s="92"/>
      <c r="AQ71" s="92"/>
      <c r="AR71" s="37">
        <v>0</v>
      </c>
      <c r="AS71" s="37">
        <v>0</v>
      </c>
      <c r="AT71" s="96">
        <v>0</v>
      </c>
      <c r="AU71" s="87">
        <v>0</v>
      </c>
      <c r="AV71" s="87">
        <v>0</v>
      </c>
      <c r="AW71" s="86">
        <v>0</v>
      </c>
      <c r="AY71" s="36">
        <v>0</v>
      </c>
      <c r="AZ71" s="92"/>
      <c r="BA71" s="92"/>
      <c r="BB71" s="37">
        <v>0</v>
      </c>
      <c r="BC71" s="37">
        <v>0</v>
      </c>
      <c r="BD71" s="96">
        <v>0</v>
      </c>
      <c r="BE71" s="87">
        <v>0</v>
      </c>
      <c r="BF71" s="87">
        <v>0</v>
      </c>
      <c r="BG71" s="86">
        <v>0</v>
      </c>
    </row>
    <row r="72" spans="1:59" s="43" customFormat="1" ht="94.5" hidden="1">
      <c r="A72" s="31">
        <v>662</v>
      </c>
      <c r="B72" s="32">
        <v>44</v>
      </c>
      <c r="C72" s="32">
        <v>68</v>
      </c>
      <c r="D72" s="33" t="s">
        <v>10</v>
      </c>
      <c r="E72" s="44">
        <v>1</v>
      </c>
      <c r="F72" s="9" t="s">
        <v>124</v>
      </c>
      <c r="G72" s="42"/>
      <c r="H72" s="36">
        <f t="shared" si="9"/>
        <v>0</v>
      </c>
      <c r="I72" s="92"/>
      <c r="J72" s="92"/>
      <c r="K72" s="37">
        <f t="shared" si="5"/>
        <v>0</v>
      </c>
      <c r="L72" s="37">
        <f t="shared" si="15"/>
        <v>0</v>
      </c>
      <c r="M72" s="96">
        <f t="shared" si="15"/>
        <v>0</v>
      </c>
      <c r="N72" s="87">
        <f t="shared" si="6"/>
        <v>0</v>
      </c>
      <c r="O72" s="87">
        <f t="shared" si="18"/>
        <v>0</v>
      </c>
      <c r="P72" s="86">
        <f t="shared" si="19"/>
        <v>0</v>
      </c>
      <c r="Q72" s="11">
        <v>0</v>
      </c>
      <c r="R72" s="88">
        <v>135022.51</v>
      </c>
      <c r="S72" s="12">
        <f t="shared" si="17"/>
        <v>0</v>
      </c>
      <c r="T72" s="89">
        <f t="shared" si="17"/>
        <v>135022.51</v>
      </c>
      <c r="U72" s="12">
        <f t="shared" si="17"/>
        <v>0</v>
      </c>
      <c r="V72" s="90">
        <f t="shared" si="17"/>
        <v>135022.51</v>
      </c>
      <c r="W72" s="11">
        <f t="shared" si="17"/>
        <v>0</v>
      </c>
      <c r="X72" s="88">
        <f t="shared" si="17"/>
        <v>135022.51</v>
      </c>
      <c r="Y72" s="12">
        <f t="shared" si="17"/>
        <v>0</v>
      </c>
      <c r="Z72" s="89">
        <f t="shared" si="17"/>
        <v>135022.51</v>
      </c>
      <c r="AA72" s="12">
        <f t="shared" si="16"/>
        <v>0</v>
      </c>
      <c r="AB72" s="90">
        <f t="shared" si="16"/>
        <v>135022.51</v>
      </c>
      <c r="AC72" s="11">
        <f t="shared" si="16"/>
        <v>0</v>
      </c>
      <c r="AD72" s="88">
        <f t="shared" si="16"/>
        <v>135022.51</v>
      </c>
      <c r="AE72" s="12">
        <f t="shared" si="16"/>
        <v>0</v>
      </c>
      <c r="AF72" s="89">
        <f t="shared" si="16"/>
        <v>135022.51</v>
      </c>
      <c r="AG72" s="12">
        <f t="shared" si="16"/>
        <v>0</v>
      </c>
      <c r="AH72" s="90">
        <f t="shared" si="16"/>
        <v>135022.51</v>
      </c>
      <c r="AI72" s="11">
        <f t="shared" si="20"/>
        <v>0</v>
      </c>
      <c r="AJ72" s="88">
        <f t="shared" si="20"/>
        <v>135022.51</v>
      </c>
      <c r="AK72" s="12">
        <f t="shared" si="20"/>
        <v>0</v>
      </c>
      <c r="AL72" s="89">
        <f t="shared" si="20"/>
        <v>135022.51</v>
      </c>
      <c r="AM72" s="12">
        <f t="shared" si="20"/>
        <v>0</v>
      </c>
      <c r="AN72" s="122">
        <f t="shared" si="20"/>
        <v>135022.51</v>
      </c>
      <c r="AO72" s="36">
        <v>0</v>
      </c>
      <c r="AP72" s="92"/>
      <c r="AQ72" s="92"/>
      <c r="AR72" s="37">
        <v>0</v>
      </c>
      <c r="AS72" s="37">
        <v>0</v>
      </c>
      <c r="AT72" s="96">
        <v>0</v>
      </c>
      <c r="AU72" s="87">
        <v>0</v>
      </c>
      <c r="AV72" s="87">
        <v>0</v>
      </c>
      <c r="AW72" s="86">
        <v>0</v>
      </c>
      <c r="AY72" s="36">
        <v>0</v>
      </c>
      <c r="AZ72" s="92"/>
      <c r="BA72" s="92"/>
      <c r="BB72" s="37">
        <v>0</v>
      </c>
      <c r="BC72" s="37">
        <v>0</v>
      </c>
      <c r="BD72" s="96">
        <v>0</v>
      </c>
      <c r="BE72" s="87">
        <v>0</v>
      </c>
      <c r="BF72" s="87">
        <v>0</v>
      </c>
      <c r="BG72" s="86">
        <v>0</v>
      </c>
    </row>
    <row r="73" spans="1:59" s="43" customFormat="1" ht="173.25" hidden="1">
      <c r="A73" s="31">
        <v>662</v>
      </c>
      <c r="B73" s="32">
        <v>45</v>
      </c>
      <c r="C73" s="32">
        <v>68</v>
      </c>
      <c r="D73" s="33" t="s">
        <v>10</v>
      </c>
      <c r="E73" s="44">
        <v>1</v>
      </c>
      <c r="F73" s="9" t="s">
        <v>149</v>
      </c>
      <c r="G73" s="42">
        <v>14</v>
      </c>
      <c r="H73" s="36">
        <f t="shared" si="9"/>
        <v>0</v>
      </c>
      <c r="I73" s="92"/>
      <c r="J73" s="92"/>
      <c r="K73" s="37">
        <f t="shared" si="5"/>
        <v>0</v>
      </c>
      <c r="L73" s="37">
        <f t="shared" si="15"/>
        <v>0</v>
      </c>
      <c r="M73" s="96">
        <f t="shared" si="15"/>
        <v>0</v>
      </c>
      <c r="N73" s="87">
        <f t="shared" si="6"/>
        <v>0</v>
      </c>
      <c r="O73" s="87">
        <f t="shared" si="18"/>
        <v>0</v>
      </c>
      <c r="P73" s="86">
        <f t="shared" si="19"/>
        <v>0</v>
      </c>
      <c r="Q73" s="11">
        <v>0</v>
      </c>
      <c r="R73" s="88">
        <v>213010.14</v>
      </c>
      <c r="S73" s="12">
        <f t="shared" si="17"/>
        <v>0</v>
      </c>
      <c r="T73" s="89">
        <f t="shared" si="17"/>
        <v>213010.14</v>
      </c>
      <c r="U73" s="12">
        <f t="shared" si="17"/>
        <v>0</v>
      </c>
      <c r="V73" s="90">
        <f t="shared" si="17"/>
        <v>213010.14</v>
      </c>
      <c r="W73" s="11">
        <f t="shared" si="17"/>
        <v>0</v>
      </c>
      <c r="X73" s="88">
        <f t="shared" si="17"/>
        <v>213010.14</v>
      </c>
      <c r="Y73" s="12">
        <f t="shared" si="17"/>
        <v>0</v>
      </c>
      <c r="Z73" s="89">
        <f t="shared" si="17"/>
        <v>213010.14</v>
      </c>
      <c r="AA73" s="12">
        <f t="shared" si="16"/>
        <v>0</v>
      </c>
      <c r="AB73" s="90">
        <f t="shared" si="16"/>
        <v>213010.14</v>
      </c>
      <c r="AC73" s="11">
        <f t="shared" si="16"/>
        <v>0</v>
      </c>
      <c r="AD73" s="88">
        <f t="shared" si="16"/>
        <v>213010.14</v>
      </c>
      <c r="AE73" s="12">
        <f t="shared" si="16"/>
        <v>0</v>
      </c>
      <c r="AF73" s="89">
        <f t="shared" si="16"/>
        <v>213010.14</v>
      </c>
      <c r="AG73" s="12">
        <f t="shared" si="16"/>
        <v>0</v>
      </c>
      <c r="AH73" s="90">
        <f t="shared" si="16"/>
        <v>213010.14</v>
      </c>
      <c r="AI73" s="11">
        <f t="shared" si="20"/>
        <v>0</v>
      </c>
      <c r="AJ73" s="88">
        <f t="shared" si="20"/>
        <v>213010.14</v>
      </c>
      <c r="AK73" s="12">
        <f t="shared" si="20"/>
        <v>0</v>
      </c>
      <c r="AL73" s="89">
        <f t="shared" si="20"/>
        <v>213010.14</v>
      </c>
      <c r="AM73" s="12">
        <f t="shared" si="20"/>
        <v>0</v>
      </c>
      <c r="AN73" s="122">
        <f t="shared" si="20"/>
        <v>213010.14</v>
      </c>
      <c r="AO73" s="36">
        <v>0</v>
      </c>
      <c r="AP73" s="92"/>
      <c r="AQ73" s="92"/>
      <c r="AR73" s="37">
        <v>0</v>
      </c>
      <c r="AS73" s="37">
        <v>0</v>
      </c>
      <c r="AT73" s="96">
        <v>0</v>
      </c>
      <c r="AU73" s="87">
        <v>0</v>
      </c>
      <c r="AV73" s="87">
        <v>0</v>
      </c>
      <c r="AW73" s="86">
        <v>0</v>
      </c>
      <c r="AY73" s="36">
        <v>0</v>
      </c>
      <c r="AZ73" s="92"/>
      <c r="BA73" s="92"/>
      <c r="BB73" s="37">
        <v>0</v>
      </c>
      <c r="BC73" s="37">
        <v>0</v>
      </c>
      <c r="BD73" s="96">
        <v>0</v>
      </c>
      <c r="BE73" s="87">
        <v>0</v>
      </c>
      <c r="BF73" s="87">
        <v>0</v>
      </c>
      <c r="BG73" s="86">
        <v>0</v>
      </c>
    </row>
    <row r="74" spans="1:59" s="43" customFormat="1" ht="204.75" hidden="1">
      <c r="A74" s="31">
        <v>662</v>
      </c>
      <c r="B74" s="32">
        <v>46</v>
      </c>
      <c r="C74" s="32">
        <v>68</v>
      </c>
      <c r="D74" s="33" t="s">
        <v>10</v>
      </c>
      <c r="E74" s="44">
        <v>1</v>
      </c>
      <c r="F74" s="9" t="s">
        <v>150</v>
      </c>
      <c r="G74" s="130">
        <v>14</v>
      </c>
      <c r="H74" s="36">
        <f t="shared" si="9"/>
        <v>0</v>
      </c>
      <c r="I74" s="92"/>
      <c r="J74" s="92"/>
      <c r="K74" s="37">
        <f t="shared" si="5"/>
        <v>0</v>
      </c>
      <c r="L74" s="37">
        <f t="shared" si="15"/>
        <v>0</v>
      </c>
      <c r="M74" s="96">
        <f t="shared" si="15"/>
        <v>0</v>
      </c>
      <c r="N74" s="87">
        <f t="shared" si="6"/>
        <v>0</v>
      </c>
      <c r="O74" s="87">
        <f t="shared" si="18"/>
        <v>0</v>
      </c>
      <c r="P74" s="86">
        <f t="shared" si="19"/>
        <v>0</v>
      </c>
      <c r="Q74" s="11">
        <v>0</v>
      </c>
      <c r="R74" s="88">
        <v>246117.07</v>
      </c>
      <c r="S74" s="12">
        <f t="shared" si="17"/>
        <v>0</v>
      </c>
      <c r="T74" s="89">
        <f t="shared" si="17"/>
        <v>246117.07</v>
      </c>
      <c r="U74" s="12">
        <f t="shared" si="17"/>
        <v>0</v>
      </c>
      <c r="V74" s="90">
        <f t="shared" si="17"/>
        <v>246117.07</v>
      </c>
      <c r="W74" s="11">
        <f t="shared" si="17"/>
        <v>0</v>
      </c>
      <c r="X74" s="88">
        <f t="shared" si="17"/>
        <v>246117.07</v>
      </c>
      <c r="Y74" s="12">
        <f t="shared" si="17"/>
        <v>0</v>
      </c>
      <c r="Z74" s="89">
        <f t="shared" ref="Z74:AH127" si="21">X74</f>
        <v>246117.07</v>
      </c>
      <c r="AA74" s="12">
        <f t="shared" si="16"/>
        <v>0</v>
      </c>
      <c r="AB74" s="90">
        <f t="shared" si="16"/>
        <v>246117.07</v>
      </c>
      <c r="AC74" s="11">
        <f t="shared" si="16"/>
        <v>0</v>
      </c>
      <c r="AD74" s="88">
        <f t="shared" si="16"/>
        <v>246117.07</v>
      </c>
      <c r="AE74" s="12">
        <f t="shared" si="16"/>
        <v>0</v>
      </c>
      <c r="AF74" s="89">
        <f t="shared" si="16"/>
        <v>246117.07</v>
      </c>
      <c r="AG74" s="12">
        <f t="shared" si="16"/>
        <v>0</v>
      </c>
      <c r="AH74" s="90">
        <f t="shared" si="16"/>
        <v>246117.07</v>
      </c>
      <c r="AI74" s="11">
        <f t="shared" si="20"/>
        <v>0</v>
      </c>
      <c r="AJ74" s="88">
        <f t="shared" si="20"/>
        <v>246117.07</v>
      </c>
      <c r="AK74" s="12">
        <f t="shared" si="20"/>
        <v>0</v>
      </c>
      <c r="AL74" s="89">
        <f t="shared" si="20"/>
        <v>246117.07</v>
      </c>
      <c r="AM74" s="12">
        <f t="shared" si="20"/>
        <v>0</v>
      </c>
      <c r="AN74" s="122">
        <f t="shared" si="20"/>
        <v>246117.07</v>
      </c>
      <c r="AO74" s="36">
        <v>0</v>
      </c>
      <c r="AP74" s="92"/>
      <c r="AQ74" s="92"/>
      <c r="AR74" s="37">
        <v>0</v>
      </c>
      <c r="AS74" s="37">
        <v>0</v>
      </c>
      <c r="AT74" s="96">
        <v>0</v>
      </c>
      <c r="AU74" s="87">
        <v>0</v>
      </c>
      <c r="AV74" s="87">
        <v>0</v>
      </c>
      <c r="AW74" s="86">
        <v>0</v>
      </c>
      <c r="AY74" s="36">
        <v>0</v>
      </c>
      <c r="AZ74" s="92"/>
      <c r="BA74" s="92"/>
      <c r="BB74" s="37">
        <v>0</v>
      </c>
      <c r="BC74" s="37">
        <v>0</v>
      </c>
      <c r="BD74" s="96">
        <v>0</v>
      </c>
      <c r="BE74" s="87">
        <v>0</v>
      </c>
      <c r="BF74" s="87">
        <v>0</v>
      </c>
      <c r="BG74" s="86">
        <v>0</v>
      </c>
    </row>
    <row r="75" spans="1:59" s="43" customFormat="1" ht="267.75" hidden="1">
      <c r="A75" s="31">
        <v>662</v>
      </c>
      <c r="B75" s="32">
        <v>47</v>
      </c>
      <c r="C75" s="32">
        <v>77</v>
      </c>
      <c r="D75" s="33" t="s">
        <v>11</v>
      </c>
      <c r="E75" s="44">
        <v>1</v>
      </c>
      <c r="F75" s="9" t="s">
        <v>121</v>
      </c>
      <c r="G75" s="42">
        <v>14</v>
      </c>
      <c r="H75" s="36">
        <f t="shared" si="9"/>
        <v>0</v>
      </c>
      <c r="I75" s="92"/>
      <c r="J75" s="92"/>
      <c r="K75" s="37">
        <f t="shared" si="5"/>
        <v>0</v>
      </c>
      <c r="L75" s="37">
        <f t="shared" si="15"/>
        <v>0</v>
      </c>
      <c r="M75" s="96">
        <f t="shared" si="15"/>
        <v>0</v>
      </c>
      <c r="N75" s="87">
        <f t="shared" si="6"/>
        <v>0</v>
      </c>
      <c r="O75" s="87">
        <f t="shared" si="18"/>
        <v>0</v>
      </c>
      <c r="P75" s="86">
        <f t="shared" si="19"/>
        <v>0</v>
      </c>
      <c r="Q75" s="11">
        <v>252656.31</v>
      </c>
      <c r="R75" s="88">
        <v>252656.31</v>
      </c>
      <c r="S75" s="12">
        <f t="shared" ref="S75:Y111" si="22">Q75</f>
        <v>252656.31</v>
      </c>
      <c r="T75" s="89">
        <f t="shared" si="22"/>
        <v>252656.31</v>
      </c>
      <c r="U75" s="12">
        <f t="shared" si="22"/>
        <v>252656.31</v>
      </c>
      <c r="V75" s="90">
        <f t="shared" si="22"/>
        <v>252656.31</v>
      </c>
      <c r="W75" s="11">
        <f t="shared" si="22"/>
        <v>252656.31</v>
      </c>
      <c r="X75" s="88">
        <f t="shared" si="22"/>
        <v>252656.31</v>
      </c>
      <c r="Y75" s="12">
        <f t="shared" si="22"/>
        <v>252656.31</v>
      </c>
      <c r="Z75" s="89">
        <f t="shared" si="21"/>
        <v>252656.31</v>
      </c>
      <c r="AA75" s="12">
        <f t="shared" si="16"/>
        <v>252656.31</v>
      </c>
      <c r="AB75" s="90">
        <f t="shared" si="16"/>
        <v>252656.31</v>
      </c>
      <c r="AC75" s="11">
        <f t="shared" si="16"/>
        <v>252656.31</v>
      </c>
      <c r="AD75" s="88">
        <f t="shared" si="16"/>
        <v>252656.31</v>
      </c>
      <c r="AE75" s="12">
        <f t="shared" si="16"/>
        <v>252656.31</v>
      </c>
      <c r="AF75" s="89">
        <f t="shared" si="16"/>
        <v>252656.31</v>
      </c>
      <c r="AG75" s="12">
        <f t="shared" si="16"/>
        <v>252656.31</v>
      </c>
      <c r="AH75" s="90">
        <f t="shared" si="16"/>
        <v>252656.31</v>
      </c>
      <c r="AI75" s="11">
        <f t="shared" si="20"/>
        <v>252656.31</v>
      </c>
      <c r="AJ75" s="88">
        <f t="shared" si="20"/>
        <v>252656.31</v>
      </c>
      <c r="AK75" s="12">
        <f t="shared" si="20"/>
        <v>252656.31</v>
      </c>
      <c r="AL75" s="89">
        <f t="shared" si="20"/>
        <v>252656.31</v>
      </c>
      <c r="AM75" s="12">
        <f t="shared" si="20"/>
        <v>252656.31</v>
      </c>
      <c r="AN75" s="122">
        <f t="shared" si="20"/>
        <v>252656.31</v>
      </c>
      <c r="AO75" s="36">
        <v>0</v>
      </c>
      <c r="AP75" s="92"/>
      <c r="AQ75" s="92"/>
      <c r="AR75" s="37">
        <v>0</v>
      </c>
      <c r="AS75" s="37">
        <v>0</v>
      </c>
      <c r="AT75" s="96">
        <v>0</v>
      </c>
      <c r="AU75" s="87">
        <v>0</v>
      </c>
      <c r="AV75" s="87">
        <v>0</v>
      </c>
      <c r="AW75" s="86">
        <v>0</v>
      </c>
      <c r="AY75" s="36">
        <v>0</v>
      </c>
      <c r="AZ75" s="92"/>
      <c r="BA75" s="92"/>
      <c r="BB75" s="37">
        <v>0</v>
      </c>
      <c r="BC75" s="37">
        <v>0</v>
      </c>
      <c r="BD75" s="96">
        <v>0</v>
      </c>
      <c r="BE75" s="87">
        <v>0</v>
      </c>
      <c r="BF75" s="87">
        <v>0</v>
      </c>
      <c r="BG75" s="86">
        <v>0</v>
      </c>
    </row>
    <row r="76" spans="1:59" s="43" customFormat="1" ht="126" hidden="1">
      <c r="A76" s="31">
        <v>662</v>
      </c>
      <c r="B76" s="32">
        <v>48</v>
      </c>
      <c r="C76" s="32">
        <v>81</v>
      </c>
      <c r="D76" s="33" t="s">
        <v>32</v>
      </c>
      <c r="E76" s="44">
        <v>1</v>
      </c>
      <c r="F76" s="9" t="s">
        <v>127</v>
      </c>
      <c r="G76" s="42">
        <v>7</v>
      </c>
      <c r="H76" s="36">
        <f t="shared" si="9"/>
        <v>10</v>
      </c>
      <c r="I76" s="92">
        <v>10</v>
      </c>
      <c r="J76" s="92"/>
      <c r="K76" s="37">
        <f t="shared" ref="K76:K132" si="23">L76+M76</f>
        <v>70</v>
      </c>
      <c r="L76" s="37">
        <f t="shared" si="15"/>
        <v>70</v>
      </c>
      <c r="M76" s="96">
        <f t="shared" si="15"/>
        <v>0</v>
      </c>
      <c r="N76" s="87">
        <f t="shared" ref="N76:N132" si="24">O76+P76</f>
        <v>2911057.3</v>
      </c>
      <c r="O76" s="87">
        <f t="shared" si="18"/>
        <v>2911057.3</v>
      </c>
      <c r="P76" s="86">
        <f t="shared" si="19"/>
        <v>0</v>
      </c>
      <c r="Q76" s="11">
        <v>291105.73</v>
      </c>
      <c r="R76" s="88">
        <v>291105.73</v>
      </c>
      <c r="S76" s="12">
        <f t="shared" si="22"/>
        <v>291105.73</v>
      </c>
      <c r="T76" s="89">
        <f t="shared" si="22"/>
        <v>291105.73</v>
      </c>
      <c r="U76" s="12">
        <f t="shared" si="22"/>
        <v>291105.73</v>
      </c>
      <c r="V76" s="90">
        <f t="shared" si="22"/>
        <v>291105.73</v>
      </c>
      <c r="W76" s="11">
        <f t="shared" si="22"/>
        <v>291105.73</v>
      </c>
      <c r="X76" s="88">
        <f t="shared" si="22"/>
        <v>291105.73</v>
      </c>
      <c r="Y76" s="12">
        <f t="shared" si="22"/>
        <v>291105.73</v>
      </c>
      <c r="Z76" s="89">
        <f t="shared" si="21"/>
        <v>291105.73</v>
      </c>
      <c r="AA76" s="12">
        <f t="shared" si="16"/>
        <v>291105.73</v>
      </c>
      <c r="AB76" s="90">
        <f t="shared" si="16"/>
        <v>291105.73</v>
      </c>
      <c r="AC76" s="11">
        <f t="shared" si="16"/>
        <v>291105.73</v>
      </c>
      <c r="AD76" s="88">
        <f t="shared" si="16"/>
        <v>291105.73</v>
      </c>
      <c r="AE76" s="12">
        <f t="shared" si="16"/>
        <v>291105.73</v>
      </c>
      <c r="AF76" s="89">
        <f t="shared" si="16"/>
        <v>291105.73</v>
      </c>
      <c r="AG76" s="12">
        <f t="shared" si="16"/>
        <v>291105.73</v>
      </c>
      <c r="AH76" s="90">
        <f t="shared" si="16"/>
        <v>291105.73</v>
      </c>
      <c r="AI76" s="11">
        <f t="shared" si="20"/>
        <v>291105.73</v>
      </c>
      <c r="AJ76" s="88">
        <f t="shared" si="20"/>
        <v>291105.73</v>
      </c>
      <c r="AK76" s="12">
        <f t="shared" si="20"/>
        <v>291105.73</v>
      </c>
      <c r="AL76" s="89">
        <f t="shared" si="20"/>
        <v>291105.73</v>
      </c>
      <c r="AM76" s="12">
        <f t="shared" si="20"/>
        <v>291105.73</v>
      </c>
      <c r="AN76" s="122">
        <f t="shared" si="20"/>
        <v>291105.73</v>
      </c>
      <c r="AO76" s="36">
        <v>10</v>
      </c>
      <c r="AP76" s="92">
        <v>10</v>
      </c>
      <c r="AQ76" s="92"/>
      <c r="AR76" s="37">
        <v>70</v>
      </c>
      <c r="AS76" s="37">
        <v>70</v>
      </c>
      <c r="AT76" s="96">
        <v>0</v>
      </c>
      <c r="AU76" s="87">
        <v>2911057.3</v>
      </c>
      <c r="AV76" s="87">
        <v>2911057.3</v>
      </c>
      <c r="AW76" s="86">
        <v>0</v>
      </c>
      <c r="AY76" s="36">
        <v>10</v>
      </c>
      <c r="AZ76" s="92">
        <v>10</v>
      </c>
      <c r="BA76" s="92"/>
      <c r="BB76" s="37">
        <v>70</v>
      </c>
      <c r="BC76" s="37">
        <v>70</v>
      </c>
      <c r="BD76" s="96">
        <v>0</v>
      </c>
      <c r="BE76" s="87">
        <v>2911057.3</v>
      </c>
      <c r="BF76" s="87">
        <v>2911057.3</v>
      </c>
      <c r="BG76" s="86">
        <v>0</v>
      </c>
    </row>
    <row r="77" spans="1:59" s="43" customFormat="1" ht="126" hidden="1">
      <c r="A77" s="31">
        <v>662</v>
      </c>
      <c r="B77" s="32">
        <v>49</v>
      </c>
      <c r="C77" s="32">
        <v>81</v>
      </c>
      <c r="D77" s="33" t="s">
        <v>32</v>
      </c>
      <c r="E77" s="44">
        <v>1</v>
      </c>
      <c r="F77" s="9" t="s">
        <v>151</v>
      </c>
      <c r="G77" s="42">
        <v>7</v>
      </c>
      <c r="H77" s="36">
        <f t="shared" ref="H77:H132" si="25">I77+J77</f>
        <v>10</v>
      </c>
      <c r="I77" s="92">
        <v>10</v>
      </c>
      <c r="J77" s="92"/>
      <c r="K77" s="37">
        <f t="shared" si="23"/>
        <v>70</v>
      </c>
      <c r="L77" s="37">
        <f t="shared" si="15"/>
        <v>70</v>
      </c>
      <c r="M77" s="96">
        <f t="shared" si="15"/>
        <v>0</v>
      </c>
      <c r="N77" s="87">
        <f t="shared" si="24"/>
        <v>3198212.4</v>
      </c>
      <c r="O77" s="87">
        <f t="shared" si="18"/>
        <v>3198212.4</v>
      </c>
      <c r="P77" s="86">
        <f t="shared" si="19"/>
        <v>0</v>
      </c>
      <c r="Q77" s="11">
        <v>319821.24</v>
      </c>
      <c r="R77" s="88">
        <v>319821.24</v>
      </c>
      <c r="S77" s="12">
        <f t="shared" si="22"/>
        <v>319821.24</v>
      </c>
      <c r="T77" s="89">
        <f t="shared" si="22"/>
        <v>319821.24</v>
      </c>
      <c r="U77" s="12">
        <f t="shared" si="22"/>
        <v>319821.24</v>
      </c>
      <c r="V77" s="90">
        <f t="shared" si="22"/>
        <v>319821.24</v>
      </c>
      <c r="W77" s="11">
        <f t="shared" si="22"/>
        <v>319821.24</v>
      </c>
      <c r="X77" s="88">
        <f t="shared" si="22"/>
        <v>319821.24</v>
      </c>
      <c r="Y77" s="12">
        <f t="shared" si="22"/>
        <v>319821.24</v>
      </c>
      <c r="Z77" s="89">
        <f t="shared" si="21"/>
        <v>319821.24</v>
      </c>
      <c r="AA77" s="12">
        <f t="shared" si="16"/>
        <v>319821.24</v>
      </c>
      <c r="AB77" s="90">
        <f t="shared" si="16"/>
        <v>319821.24</v>
      </c>
      <c r="AC77" s="11">
        <f t="shared" ref="AC77:AK110" si="26">AA77</f>
        <v>319821.24</v>
      </c>
      <c r="AD77" s="88">
        <f t="shared" si="26"/>
        <v>319821.24</v>
      </c>
      <c r="AE77" s="12">
        <f t="shared" si="26"/>
        <v>319821.24</v>
      </c>
      <c r="AF77" s="89">
        <f t="shared" si="26"/>
        <v>319821.24</v>
      </c>
      <c r="AG77" s="12">
        <f t="shared" si="26"/>
        <v>319821.24</v>
      </c>
      <c r="AH77" s="90">
        <f t="shared" si="26"/>
        <v>319821.24</v>
      </c>
      <c r="AI77" s="11">
        <f t="shared" si="20"/>
        <v>319821.24</v>
      </c>
      <c r="AJ77" s="88">
        <f t="shared" si="20"/>
        <v>319821.24</v>
      </c>
      <c r="AK77" s="12">
        <f t="shared" si="20"/>
        <v>319821.24</v>
      </c>
      <c r="AL77" s="89">
        <f t="shared" si="20"/>
        <v>319821.24</v>
      </c>
      <c r="AM77" s="12">
        <f t="shared" si="20"/>
        <v>319821.24</v>
      </c>
      <c r="AN77" s="122">
        <f t="shared" si="20"/>
        <v>319821.24</v>
      </c>
      <c r="AO77" s="36">
        <v>10</v>
      </c>
      <c r="AP77" s="92">
        <v>10</v>
      </c>
      <c r="AQ77" s="92"/>
      <c r="AR77" s="37">
        <v>70</v>
      </c>
      <c r="AS77" s="37">
        <v>70</v>
      </c>
      <c r="AT77" s="96">
        <v>0</v>
      </c>
      <c r="AU77" s="87">
        <v>3198212.4</v>
      </c>
      <c r="AV77" s="87">
        <v>3198212.4</v>
      </c>
      <c r="AW77" s="86">
        <v>0</v>
      </c>
      <c r="AY77" s="36">
        <v>10</v>
      </c>
      <c r="AZ77" s="92">
        <v>10</v>
      </c>
      <c r="BA77" s="92"/>
      <c r="BB77" s="37">
        <v>70</v>
      </c>
      <c r="BC77" s="37">
        <v>70</v>
      </c>
      <c r="BD77" s="96">
        <v>0</v>
      </c>
      <c r="BE77" s="87">
        <v>3198212.4</v>
      </c>
      <c r="BF77" s="87">
        <v>3198212.4</v>
      </c>
      <c r="BG77" s="86">
        <v>0</v>
      </c>
    </row>
    <row r="78" spans="1:59" s="43" customFormat="1" ht="126" hidden="1">
      <c r="A78" s="31">
        <v>662</v>
      </c>
      <c r="B78" s="32">
        <v>50</v>
      </c>
      <c r="C78" s="32">
        <v>81</v>
      </c>
      <c r="D78" s="33" t="s">
        <v>32</v>
      </c>
      <c r="E78" s="44">
        <v>1</v>
      </c>
      <c r="F78" s="9" t="s">
        <v>152</v>
      </c>
      <c r="G78" s="42">
        <v>7</v>
      </c>
      <c r="H78" s="36">
        <f t="shared" si="25"/>
        <v>10</v>
      </c>
      <c r="I78" s="92">
        <v>10</v>
      </c>
      <c r="J78" s="92"/>
      <c r="K78" s="37">
        <f t="shared" si="23"/>
        <v>70</v>
      </c>
      <c r="L78" s="37">
        <f t="shared" si="15"/>
        <v>70</v>
      </c>
      <c r="M78" s="96">
        <f t="shared" si="15"/>
        <v>0</v>
      </c>
      <c r="N78" s="87">
        <f t="shared" si="24"/>
        <v>3635841.1</v>
      </c>
      <c r="O78" s="87">
        <f t="shared" ref="O78:P78" si="27">ROUND(I78/12*Q78+I78/12*S78+I78/12*U78+I78/12*W78+I78/12*Y78+I78/12*AA78+I78/12*AC78+I78/12*AE78+I78/12*AG78+I78/12*AI78+I78/12*AK78+I78/12*AM78,2)</f>
        <v>3635841.1</v>
      </c>
      <c r="P78" s="86">
        <f t="shared" si="27"/>
        <v>0</v>
      </c>
      <c r="Q78" s="11">
        <v>363584.11</v>
      </c>
      <c r="R78" s="88">
        <v>363584.11</v>
      </c>
      <c r="S78" s="12">
        <f t="shared" si="22"/>
        <v>363584.11</v>
      </c>
      <c r="T78" s="89">
        <f t="shared" si="22"/>
        <v>363584.11</v>
      </c>
      <c r="U78" s="12">
        <f t="shared" si="22"/>
        <v>363584.11</v>
      </c>
      <c r="V78" s="90">
        <f t="shared" si="22"/>
        <v>363584.11</v>
      </c>
      <c r="W78" s="11">
        <f t="shared" si="22"/>
        <v>363584.11</v>
      </c>
      <c r="X78" s="88">
        <f t="shared" si="22"/>
        <v>363584.11</v>
      </c>
      <c r="Y78" s="12">
        <f t="shared" si="22"/>
        <v>363584.11</v>
      </c>
      <c r="Z78" s="89">
        <f t="shared" si="21"/>
        <v>363584.11</v>
      </c>
      <c r="AA78" s="12">
        <f t="shared" si="21"/>
        <v>363584.11</v>
      </c>
      <c r="AB78" s="90">
        <f t="shared" si="21"/>
        <v>363584.11</v>
      </c>
      <c r="AC78" s="11">
        <f t="shared" si="26"/>
        <v>363584.11</v>
      </c>
      <c r="AD78" s="88">
        <f t="shared" si="26"/>
        <v>363584.11</v>
      </c>
      <c r="AE78" s="12">
        <f t="shared" si="26"/>
        <v>363584.11</v>
      </c>
      <c r="AF78" s="89">
        <f t="shared" si="26"/>
        <v>363584.11</v>
      </c>
      <c r="AG78" s="12">
        <f t="shared" si="26"/>
        <v>363584.11</v>
      </c>
      <c r="AH78" s="90">
        <f t="shared" si="26"/>
        <v>363584.11</v>
      </c>
      <c r="AI78" s="11">
        <f t="shared" si="20"/>
        <v>363584.11</v>
      </c>
      <c r="AJ78" s="88">
        <f t="shared" si="20"/>
        <v>363584.11</v>
      </c>
      <c r="AK78" s="12">
        <f t="shared" si="20"/>
        <v>363584.11</v>
      </c>
      <c r="AL78" s="89">
        <f t="shared" si="20"/>
        <v>363584.11</v>
      </c>
      <c r="AM78" s="12">
        <f t="shared" si="20"/>
        <v>363584.11</v>
      </c>
      <c r="AN78" s="122">
        <f t="shared" si="20"/>
        <v>363584.11</v>
      </c>
      <c r="AO78" s="36">
        <v>10</v>
      </c>
      <c r="AP78" s="92">
        <v>10</v>
      </c>
      <c r="AQ78" s="92"/>
      <c r="AR78" s="37">
        <v>70</v>
      </c>
      <c r="AS78" s="37">
        <v>70</v>
      </c>
      <c r="AT78" s="96">
        <v>0</v>
      </c>
      <c r="AU78" s="87">
        <v>3635841.1</v>
      </c>
      <c r="AV78" s="87">
        <v>3635841.1</v>
      </c>
      <c r="AW78" s="86">
        <v>0</v>
      </c>
      <c r="AY78" s="36">
        <v>10</v>
      </c>
      <c r="AZ78" s="92">
        <v>10</v>
      </c>
      <c r="BA78" s="92"/>
      <c r="BB78" s="37">
        <v>70</v>
      </c>
      <c r="BC78" s="37">
        <v>70</v>
      </c>
      <c r="BD78" s="96">
        <v>0</v>
      </c>
      <c r="BE78" s="87">
        <v>3635841.1</v>
      </c>
      <c r="BF78" s="87">
        <v>3635841.1</v>
      </c>
      <c r="BG78" s="86">
        <v>0</v>
      </c>
    </row>
    <row r="79" spans="1:59" s="43" customFormat="1" ht="63" hidden="1">
      <c r="A79" s="31">
        <v>662</v>
      </c>
      <c r="B79" s="32">
        <v>51</v>
      </c>
      <c r="C79" s="32">
        <v>81</v>
      </c>
      <c r="D79" s="33" t="s">
        <v>23</v>
      </c>
      <c r="E79" s="44">
        <v>1</v>
      </c>
      <c r="F79" s="9" t="s">
        <v>85</v>
      </c>
      <c r="G79" s="42">
        <v>10</v>
      </c>
      <c r="H79" s="36">
        <f t="shared" si="25"/>
        <v>0</v>
      </c>
      <c r="I79" s="92"/>
      <c r="J79" s="92"/>
      <c r="K79" s="37">
        <f t="shared" si="23"/>
        <v>0</v>
      </c>
      <c r="L79" s="37">
        <f t="shared" si="15"/>
        <v>0</v>
      </c>
      <c r="M79" s="96">
        <f t="shared" si="15"/>
        <v>0</v>
      </c>
      <c r="N79" s="87">
        <f t="shared" si="24"/>
        <v>0</v>
      </c>
      <c r="O79" s="87">
        <f t="shared" ref="O79:O110" si="28">ROUND(I79/12*Q79+I79/12*S79+I79/12*U79+I79/12*W79+I79/12*Y79+I79/12*AA79+I79/12*AC79+I79/12*AE79+I79/12*AG79+I79/12*AI79+I79/12*AK79+I79/12*AM79,2)</f>
        <v>0</v>
      </c>
      <c r="P79" s="86">
        <f t="shared" ref="P79:P110" si="29">ROUND(J79/12*R79+J79/12*T79+J79/12*V79+J79/12*X79+J79/12*Z79+J79/12*AB79+J79/12*AD79+J79/12*AF79+J79/12*AH79+J79/12*AJ79+J79/12*AL79+J79/12*AN79,2)</f>
        <v>0</v>
      </c>
      <c r="Q79" s="11">
        <v>0</v>
      </c>
      <c r="R79" s="88">
        <v>405515.44</v>
      </c>
      <c r="S79" s="12">
        <f t="shared" si="22"/>
        <v>0</v>
      </c>
      <c r="T79" s="89">
        <f t="shared" si="22"/>
        <v>405515.44</v>
      </c>
      <c r="U79" s="12">
        <f t="shared" si="22"/>
        <v>0</v>
      </c>
      <c r="V79" s="90">
        <f t="shared" si="22"/>
        <v>405515.44</v>
      </c>
      <c r="W79" s="11">
        <f t="shared" si="22"/>
        <v>0</v>
      </c>
      <c r="X79" s="88">
        <f t="shared" si="22"/>
        <v>405515.44</v>
      </c>
      <c r="Y79" s="12">
        <f t="shared" si="22"/>
        <v>0</v>
      </c>
      <c r="Z79" s="89">
        <f t="shared" si="21"/>
        <v>405515.44</v>
      </c>
      <c r="AA79" s="12">
        <f t="shared" si="21"/>
        <v>0</v>
      </c>
      <c r="AB79" s="90">
        <f t="shared" si="21"/>
        <v>405515.44</v>
      </c>
      <c r="AC79" s="11">
        <f t="shared" si="26"/>
        <v>0</v>
      </c>
      <c r="AD79" s="88">
        <f t="shared" si="26"/>
        <v>405515.44</v>
      </c>
      <c r="AE79" s="12">
        <f t="shared" si="26"/>
        <v>0</v>
      </c>
      <c r="AF79" s="89">
        <f t="shared" si="26"/>
        <v>405515.44</v>
      </c>
      <c r="AG79" s="12">
        <f t="shared" si="26"/>
        <v>0</v>
      </c>
      <c r="AH79" s="90">
        <f t="shared" si="26"/>
        <v>405515.44</v>
      </c>
      <c r="AI79" s="11">
        <f t="shared" si="20"/>
        <v>0</v>
      </c>
      <c r="AJ79" s="88">
        <f t="shared" si="20"/>
        <v>405515.44</v>
      </c>
      <c r="AK79" s="12">
        <f t="shared" si="20"/>
        <v>0</v>
      </c>
      <c r="AL79" s="89">
        <f t="shared" si="20"/>
        <v>405515.44</v>
      </c>
      <c r="AM79" s="12">
        <f t="shared" si="20"/>
        <v>0</v>
      </c>
      <c r="AN79" s="122">
        <f t="shared" si="20"/>
        <v>405515.44</v>
      </c>
      <c r="AO79" s="36">
        <v>0</v>
      </c>
      <c r="AP79" s="92"/>
      <c r="AQ79" s="92"/>
      <c r="AR79" s="37">
        <v>0</v>
      </c>
      <c r="AS79" s="37">
        <v>0</v>
      </c>
      <c r="AT79" s="96">
        <v>0</v>
      </c>
      <c r="AU79" s="87">
        <v>0</v>
      </c>
      <c r="AV79" s="87">
        <v>0</v>
      </c>
      <c r="AW79" s="86">
        <v>0</v>
      </c>
      <c r="AY79" s="36">
        <v>0</v>
      </c>
      <c r="AZ79" s="92"/>
      <c r="BA79" s="92"/>
      <c r="BB79" s="37">
        <v>0</v>
      </c>
      <c r="BC79" s="37">
        <v>0</v>
      </c>
      <c r="BD79" s="96">
        <v>0</v>
      </c>
      <c r="BE79" s="87">
        <v>0</v>
      </c>
      <c r="BF79" s="87">
        <v>0</v>
      </c>
      <c r="BG79" s="86">
        <v>0</v>
      </c>
    </row>
    <row r="80" spans="1:59" s="43" customFormat="1" ht="63" hidden="1">
      <c r="A80" s="31">
        <v>662</v>
      </c>
      <c r="B80" s="32">
        <v>52</v>
      </c>
      <c r="C80" s="32">
        <v>81</v>
      </c>
      <c r="D80" s="33" t="s">
        <v>23</v>
      </c>
      <c r="E80" s="44">
        <v>1</v>
      </c>
      <c r="F80" s="9" t="s">
        <v>86</v>
      </c>
      <c r="G80" s="42">
        <v>6</v>
      </c>
      <c r="H80" s="36">
        <f t="shared" si="25"/>
        <v>0</v>
      </c>
      <c r="I80" s="92"/>
      <c r="J80" s="92"/>
      <c r="K80" s="37">
        <f t="shared" si="23"/>
        <v>0</v>
      </c>
      <c r="L80" s="37">
        <f t="shared" si="15"/>
        <v>0</v>
      </c>
      <c r="M80" s="96">
        <f t="shared" si="15"/>
        <v>0</v>
      </c>
      <c r="N80" s="87">
        <f t="shared" si="24"/>
        <v>0</v>
      </c>
      <c r="O80" s="87">
        <f t="shared" si="28"/>
        <v>0</v>
      </c>
      <c r="P80" s="86">
        <f t="shared" si="29"/>
        <v>0</v>
      </c>
      <c r="Q80" s="11">
        <v>399824.53</v>
      </c>
      <c r="R80" s="88">
        <v>399824.53</v>
      </c>
      <c r="S80" s="12">
        <f t="shared" si="22"/>
        <v>399824.53</v>
      </c>
      <c r="T80" s="89">
        <f t="shared" si="22"/>
        <v>399824.53</v>
      </c>
      <c r="U80" s="12">
        <f t="shared" si="22"/>
        <v>399824.53</v>
      </c>
      <c r="V80" s="90">
        <f t="shared" si="22"/>
        <v>399824.53</v>
      </c>
      <c r="W80" s="11">
        <f t="shared" si="22"/>
        <v>399824.53</v>
      </c>
      <c r="X80" s="88">
        <f t="shared" si="22"/>
        <v>399824.53</v>
      </c>
      <c r="Y80" s="12">
        <f t="shared" si="22"/>
        <v>399824.53</v>
      </c>
      <c r="Z80" s="89">
        <f t="shared" si="21"/>
        <v>399824.53</v>
      </c>
      <c r="AA80" s="12">
        <f t="shared" si="21"/>
        <v>399824.53</v>
      </c>
      <c r="AB80" s="90">
        <f t="shared" si="21"/>
        <v>399824.53</v>
      </c>
      <c r="AC80" s="11">
        <f t="shared" si="26"/>
        <v>399824.53</v>
      </c>
      <c r="AD80" s="88">
        <f t="shared" si="26"/>
        <v>399824.53</v>
      </c>
      <c r="AE80" s="12">
        <f t="shared" si="26"/>
        <v>399824.53</v>
      </c>
      <c r="AF80" s="89">
        <f t="shared" si="26"/>
        <v>399824.53</v>
      </c>
      <c r="AG80" s="12">
        <f t="shared" si="26"/>
        <v>399824.53</v>
      </c>
      <c r="AH80" s="90">
        <f t="shared" si="26"/>
        <v>399824.53</v>
      </c>
      <c r="AI80" s="11">
        <f t="shared" si="20"/>
        <v>399824.53</v>
      </c>
      <c r="AJ80" s="88">
        <f t="shared" si="20"/>
        <v>399824.53</v>
      </c>
      <c r="AK80" s="12">
        <f t="shared" si="20"/>
        <v>399824.53</v>
      </c>
      <c r="AL80" s="89">
        <f t="shared" si="20"/>
        <v>399824.53</v>
      </c>
      <c r="AM80" s="12">
        <f t="shared" si="20"/>
        <v>399824.53</v>
      </c>
      <c r="AN80" s="122">
        <f t="shared" si="20"/>
        <v>399824.53</v>
      </c>
      <c r="AO80" s="36">
        <v>0</v>
      </c>
      <c r="AP80" s="92"/>
      <c r="AQ80" s="92"/>
      <c r="AR80" s="37">
        <v>0</v>
      </c>
      <c r="AS80" s="37">
        <v>0</v>
      </c>
      <c r="AT80" s="96">
        <v>0</v>
      </c>
      <c r="AU80" s="87">
        <v>0</v>
      </c>
      <c r="AV80" s="87">
        <v>0</v>
      </c>
      <c r="AW80" s="86">
        <v>0</v>
      </c>
      <c r="AY80" s="36">
        <v>0</v>
      </c>
      <c r="AZ80" s="92"/>
      <c r="BA80" s="92"/>
      <c r="BB80" s="37">
        <v>0</v>
      </c>
      <c r="BC80" s="37">
        <v>0</v>
      </c>
      <c r="BD80" s="96">
        <v>0</v>
      </c>
      <c r="BE80" s="87">
        <v>0</v>
      </c>
      <c r="BF80" s="87">
        <v>0</v>
      </c>
      <c r="BG80" s="86">
        <v>0</v>
      </c>
    </row>
    <row r="81" spans="1:59" s="43" customFormat="1" ht="78.75" hidden="1">
      <c r="A81" s="31">
        <v>662</v>
      </c>
      <c r="B81" s="32">
        <v>53</v>
      </c>
      <c r="C81" s="32">
        <v>81</v>
      </c>
      <c r="D81" s="33" t="s">
        <v>23</v>
      </c>
      <c r="E81" s="44">
        <v>1</v>
      </c>
      <c r="F81" s="9" t="s">
        <v>87</v>
      </c>
      <c r="G81" s="42">
        <v>14</v>
      </c>
      <c r="H81" s="36">
        <f t="shared" si="25"/>
        <v>0</v>
      </c>
      <c r="I81" s="92"/>
      <c r="J81" s="92"/>
      <c r="K81" s="37">
        <f t="shared" si="23"/>
        <v>0</v>
      </c>
      <c r="L81" s="37">
        <f t="shared" si="15"/>
        <v>0</v>
      </c>
      <c r="M81" s="96">
        <f t="shared" si="15"/>
        <v>0</v>
      </c>
      <c r="N81" s="87">
        <f t="shared" si="24"/>
        <v>0</v>
      </c>
      <c r="O81" s="87">
        <f t="shared" si="28"/>
        <v>0</v>
      </c>
      <c r="P81" s="86">
        <f t="shared" si="29"/>
        <v>0</v>
      </c>
      <c r="Q81" s="11">
        <v>776060.52</v>
      </c>
      <c r="R81" s="88">
        <v>776060.52</v>
      </c>
      <c r="S81" s="12">
        <f t="shared" si="22"/>
        <v>776060.52</v>
      </c>
      <c r="T81" s="89">
        <f t="shared" si="22"/>
        <v>776060.52</v>
      </c>
      <c r="U81" s="12">
        <f t="shared" si="22"/>
        <v>776060.52</v>
      </c>
      <c r="V81" s="90">
        <f t="shared" si="22"/>
        <v>776060.52</v>
      </c>
      <c r="W81" s="11">
        <f t="shared" si="22"/>
        <v>776060.52</v>
      </c>
      <c r="X81" s="88">
        <f t="shared" si="22"/>
        <v>776060.52</v>
      </c>
      <c r="Y81" s="12">
        <f t="shared" si="22"/>
        <v>776060.52</v>
      </c>
      <c r="Z81" s="89">
        <f t="shared" si="21"/>
        <v>776060.52</v>
      </c>
      <c r="AA81" s="12">
        <f t="shared" si="21"/>
        <v>776060.52</v>
      </c>
      <c r="AB81" s="90">
        <f t="shared" si="21"/>
        <v>776060.52</v>
      </c>
      <c r="AC81" s="11">
        <f t="shared" si="26"/>
        <v>776060.52</v>
      </c>
      <c r="AD81" s="88">
        <f t="shared" si="26"/>
        <v>776060.52</v>
      </c>
      <c r="AE81" s="12">
        <f t="shared" si="26"/>
        <v>776060.52</v>
      </c>
      <c r="AF81" s="89">
        <f t="shared" si="26"/>
        <v>776060.52</v>
      </c>
      <c r="AG81" s="12">
        <f t="shared" si="26"/>
        <v>776060.52</v>
      </c>
      <c r="AH81" s="90">
        <f t="shared" si="26"/>
        <v>776060.52</v>
      </c>
      <c r="AI81" s="11">
        <f t="shared" si="20"/>
        <v>776060.52</v>
      </c>
      <c r="AJ81" s="88">
        <f t="shared" si="20"/>
        <v>776060.52</v>
      </c>
      <c r="AK81" s="12">
        <f t="shared" si="20"/>
        <v>776060.52</v>
      </c>
      <c r="AL81" s="89">
        <f t="shared" si="20"/>
        <v>776060.52</v>
      </c>
      <c r="AM81" s="12">
        <f t="shared" si="20"/>
        <v>776060.52</v>
      </c>
      <c r="AN81" s="122">
        <f t="shared" si="20"/>
        <v>776060.52</v>
      </c>
      <c r="AO81" s="36">
        <v>0</v>
      </c>
      <c r="AP81" s="92"/>
      <c r="AQ81" s="92"/>
      <c r="AR81" s="37">
        <v>0</v>
      </c>
      <c r="AS81" s="37">
        <v>0</v>
      </c>
      <c r="AT81" s="96">
        <v>0</v>
      </c>
      <c r="AU81" s="87">
        <v>0</v>
      </c>
      <c r="AV81" s="87">
        <v>0</v>
      </c>
      <c r="AW81" s="86">
        <v>0</v>
      </c>
      <c r="AY81" s="36">
        <v>0</v>
      </c>
      <c r="AZ81" s="92"/>
      <c r="BA81" s="92"/>
      <c r="BB81" s="37">
        <v>0</v>
      </c>
      <c r="BC81" s="37">
        <v>0</v>
      </c>
      <c r="BD81" s="96">
        <v>0</v>
      </c>
      <c r="BE81" s="87">
        <v>0</v>
      </c>
      <c r="BF81" s="87">
        <v>0</v>
      </c>
      <c r="BG81" s="86">
        <v>0</v>
      </c>
    </row>
    <row r="82" spans="1:59" s="43" customFormat="1" ht="78.75" hidden="1">
      <c r="A82" s="31">
        <v>662</v>
      </c>
      <c r="B82" s="32">
        <v>54</v>
      </c>
      <c r="C82" s="32">
        <v>81</v>
      </c>
      <c r="D82" s="33" t="s">
        <v>23</v>
      </c>
      <c r="E82" s="44">
        <v>1</v>
      </c>
      <c r="F82" s="9" t="s">
        <v>128</v>
      </c>
      <c r="G82" s="42">
        <v>7</v>
      </c>
      <c r="H82" s="36">
        <f t="shared" si="25"/>
        <v>0</v>
      </c>
      <c r="I82" s="92"/>
      <c r="J82" s="92"/>
      <c r="K82" s="37">
        <f t="shared" si="23"/>
        <v>0</v>
      </c>
      <c r="L82" s="37">
        <f t="shared" si="15"/>
        <v>0</v>
      </c>
      <c r="M82" s="96">
        <f t="shared" si="15"/>
        <v>0</v>
      </c>
      <c r="N82" s="87">
        <f t="shared" si="24"/>
        <v>0</v>
      </c>
      <c r="O82" s="87">
        <f t="shared" si="28"/>
        <v>0</v>
      </c>
      <c r="P82" s="86">
        <f t="shared" si="29"/>
        <v>0</v>
      </c>
      <c r="Q82" s="11">
        <v>516585.48</v>
      </c>
      <c r="R82" s="88">
        <v>516585.48</v>
      </c>
      <c r="S82" s="12">
        <f t="shared" si="22"/>
        <v>516585.48</v>
      </c>
      <c r="T82" s="89">
        <f t="shared" si="22"/>
        <v>516585.48</v>
      </c>
      <c r="U82" s="12">
        <f t="shared" si="22"/>
        <v>516585.48</v>
      </c>
      <c r="V82" s="90">
        <f t="shared" si="22"/>
        <v>516585.48</v>
      </c>
      <c r="W82" s="11">
        <f t="shared" si="22"/>
        <v>516585.48</v>
      </c>
      <c r="X82" s="88">
        <f t="shared" si="22"/>
        <v>516585.48</v>
      </c>
      <c r="Y82" s="12">
        <f t="shared" si="22"/>
        <v>516585.48</v>
      </c>
      <c r="Z82" s="89">
        <f t="shared" si="21"/>
        <v>516585.48</v>
      </c>
      <c r="AA82" s="12">
        <f t="shared" si="21"/>
        <v>516585.48</v>
      </c>
      <c r="AB82" s="90">
        <f t="shared" si="21"/>
        <v>516585.48</v>
      </c>
      <c r="AC82" s="11">
        <f t="shared" si="26"/>
        <v>516585.48</v>
      </c>
      <c r="AD82" s="88">
        <f t="shared" si="26"/>
        <v>516585.48</v>
      </c>
      <c r="AE82" s="12">
        <f t="shared" si="26"/>
        <v>516585.48</v>
      </c>
      <c r="AF82" s="89">
        <f t="shared" si="26"/>
        <v>516585.48</v>
      </c>
      <c r="AG82" s="12">
        <f t="shared" si="26"/>
        <v>516585.48</v>
      </c>
      <c r="AH82" s="90">
        <f t="shared" si="26"/>
        <v>516585.48</v>
      </c>
      <c r="AI82" s="11">
        <f t="shared" si="20"/>
        <v>516585.48</v>
      </c>
      <c r="AJ82" s="88">
        <f t="shared" si="20"/>
        <v>516585.48</v>
      </c>
      <c r="AK82" s="12">
        <f t="shared" si="20"/>
        <v>516585.48</v>
      </c>
      <c r="AL82" s="89">
        <f t="shared" si="20"/>
        <v>516585.48</v>
      </c>
      <c r="AM82" s="12">
        <f t="shared" si="20"/>
        <v>516585.48</v>
      </c>
      <c r="AN82" s="122">
        <f t="shared" si="20"/>
        <v>516585.48</v>
      </c>
      <c r="AO82" s="36">
        <v>0</v>
      </c>
      <c r="AP82" s="92"/>
      <c r="AQ82" s="92"/>
      <c r="AR82" s="37">
        <v>0</v>
      </c>
      <c r="AS82" s="37">
        <v>0</v>
      </c>
      <c r="AT82" s="96">
        <v>0</v>
      </c>
      <c r="AU82" s="87">
        <v>0</v>
      </c>
      <c r="AV82" s="87">
        <v>0</v>
      </c>
      <c r="AW82" s="86">
        <v>0</v>
      </c>
      <c r="AY82" s="36">
        <v>0</v>
      </c>
      <c r="AZ82" s="92"/>
      <c r="BA82" s="92"/>
      <c r="BB82" s="37">
        <v>0</v>
      </c>
      <c r="BC82" s="37">
        <v>0</v>
      </c>
      <c r="BD82" s="96">
        <v>0</v>
      </c>
      <c r="BE82" s="87">
        <v>0</v>
      </c>
      <c r="BF82" s="87">
        <v>0</v>
      </c>
      <c r="BG82" s="86">
        <v>0</v>
      </c>
    </row>
    <row r="83" spans="1:59" s="43" customFormat="1" ht="47.25" hidden="1">
      <c r="A83" s="31">
        <v>662</v>
      </c>
      <c r="B83" s="32">
        <v>55</v>
      </c>
      <c r="C83" s="32">
        <v>81</v>
      </c>
      <c r="D83" s="33" t="s">
        <v>23</v>
      </c>
      <c r="E83" s="44">
        <v>1</v>
      </c>
      <c r="F83" s="9" t="s">
        <v>129</v>
      </c>
      <c r="G83" s="42">
        <v>15</v>
      </c>
      <c r="H83" s="36">
        <f t="shared" si="25"/>
        <v>0</v>
      </c>
      <c r="I83" s="92"/>
      <c r="J83" s="92"/>
      <c r="K83" s="37">
        <f t="shared" si="23"/>
        <v>0</v>
      </c>
      <c r="L83" s="37">
        <f t="shared" si="15"/>
        <v>0</v>
      </c>
      <c r="M83" s="96">
        <f t="shared" si="15"/>
        <v>0</v>
      </c>
      <c r="N83" s="87">
        <f t="shared" si="24"/>
        <v>0</v>
      </c>
      <c r="O83" s="87">
        <f t="shared" si="28"/>
        <v>0</v>
      </c>
      <c r="P83" s="86">
        <f t="shared" si="29"/>
        <v>0</v>
      </c>
      <c r="Q83" s="11">
        <v>904273.89</v>
      </c>
      <c r="R83" s="88">
        <v>904273.89</v>
      </c>
      <c r="S83" s="12">
        <f t="shared" si="22"/>
        <v>904273.89</v>
      </c>
      <c r="T83" s="89">
        <f t="shared" si="22"/>
        <v>904273.89</v>
      </c>
      <c r="U83" s="12">
        <f t="shared" si="22"/>
        <v>904273.89</v>
      </c>
      <c r="V83" s="90">
        <f t="shared" si="22"/>
        <v>904273.89</v>
      </c>
      <c r="W83" s="11">
        <f t="shared" si="22"/>
        <v>904273.89</v>
      </c>
      <c r="X83" s="88">
        <f t="shared" si="22"/>
        <v>904273.89</v>
      </c>
      <c r="Y83" s="12">
        <f t="shared" si="22"/>
        <v>904273.89</v>
      </c>
      <c r="Z83" s="89">
        <f t="shared" si="21"/>
        <v>904273.89</v>
      </c>
      <c r="AA83" s="12">
        <f t="shared" si="21"/>
        <v>904273.89</v>
      </c>
      <c r="AB83" s="90">
        <f t="shared" si="21"/>
        <v>904273.89</v>
      </c>
      <c r="AC83" s="11">
        <f t="shared" si="26"/>
        <v>904273.89</v>
      </c>
      <c r="AD83" s="88">
        <f t="shared" si="26"/>
        <v>904273.89</v>
      </c>
      <c r="AE83" s="12">
        <f t="shared" si="26"/>
        <v>904273.89</v>
      </c>
      <c r="AF83" s="89">
        <f t="shared" si="26"/>
        <v>904273.89</v>
      </c>
      <c r="AG83" s="12">
        <f t="shared" si="26"/>
        <v>904273.89</v>
      </c>
      <c r="AH83" s="90">
        <f t="shared" si="26"/>
        <v>904273.89</v>
      </c>
      <c r="AI83" s="11">
        <f t="shared" si="20"/>
        <v>904273.89</v>
      </c>
      <c r="AJ83" s="88">
        <f t="shared" si="20"/>
        <v>904273.89</v>
      </c>
      <c r="AK83" s="12">
        <f t="shared" si="20"/>
        <v>904273.89</v>
      </c>
      <c r="AL83" s="89">
        <f t="shared" si="20"/>
        <v>904273.89</v>
      </c>
      <c r="AM83" s="12">
        <f t="shared" si="20"/>
        <v>904273.89</v>
      </c>
      <c r="AN83" s="122">
        <f t="shared" si="20"/>
        <v>904273.89</v>
      </c>
      <c r="AO83" s="36">
        <v>0</v>
      </c>
      <c r="AP83" s="92"/>
      <c r="AQ83" s="92"/>
      <c r="AR83" s="37">
        <v>0</v>
      </c>
      <c r="AS83" s="37">
        <v>0</v>
      </c>
      <c r="AT83" s="96">
        <v>0</v>
      </c>
      <c r="AU83" s="87">
        <v>0</v>
      </c>
      <c r="AV83" s="87">
        <v>0</v>
      </c>
      <c r="AW83" s="86">
        <v>0</v>
      </c>
      <c r="AY83" s="36">
        <v>0</v>
      </c>
      <c r="AZ83" s="92"/>
      <c r="BA83" s="92"/>
      <c r="BB83" s="37">
        <v>0</v>
      </c>
      <c r="BC83" s="37">
        <v>0</v>
      </c>
      <c r="BD83" s="96">
        <v>0</v>
      </c>
      <c r="BE83" s="87">
        <v>0</v>
      </c>
      <c r="BF83" s="87">
        <v>0</v>
      </c>
      <c r="BG83" s="86">
        <v>0</v>
      </c>
    </row>
    <row r="84" spans="1:59" s="43" customFormat="1" ht="47.25" hidden="1">
      <c r="A84" s="31">
        <v>662</v>
      </c>
      <c r="B84" s="32">
        <v>56</v>
      </c>
      <c r="C84" s="32">
        <v>81</v>
      </c>
      <c r="D84" s="33" t="s">
        <v>23</v>
      </c>
      <c r="E84" s="44">
        <v>1</v>
      </c>
      <c r="F84" s="9" t="s">
        <v>130</v>
      </c>
      <c r="G84" s="42"/>
      <c r="H84" s="36">
        <f t="shared" si="25"/>
        <v>0</v>
      </c>
      <c r="I84" s="92"/>
      <c r="J84" s="92"/>
      <c r="K84" s="37">
        <f t="shared" si="23"/>
        <v>0</v>
      </c>
      <c r="L84" s="37">
        <f t="shared" si="15"/>
        <v>0</v>
      </c>
      <c r="M84" s="96">
        <f t="shared" si="15"/>
        <v>0</v>
      </c>
      <c r="N84" s="87">
        <f t="shared" si="24"/>
        <v>0</v>
      </c>
      <c r="O84" s="87">
        <f t="shared" si="28"/>
        <v>0</v>
      </c>
      <c r="P84" s="86">
        <f t="shared" si="29"/>
        <v>0</v>
      </c>
      <c r="Q84" s="11">
        <v>1071475.46</v>
      </c>
      <c r="R84" s="88">
        <v>1071475.46</v>
      </c>
      <c r="S84" s="12">
        <f t="shared" si="22"/>
        <v>1071475.46</v>
      </c>
      <c r="T84" s="89">
        <f t="shared" si="22"/>
        <v>1071475.46</v>
      </c>
      <c r="U84" s="12">
        <f t="shared" si="22"/>
        <v>1071475.46</v>
      </c>
      <c r="V84" s="90">
        <f t="shared" si="22"/>
        <v>1071475.46</v>
      </c>
      <c r="W84" s="11">
        <f t="shared" si="22"/>
        <v>1071475.46</v>
      </c>
      <c r="X84" s="88">
        <f t="shared" si="22"/>
        <v>1071475.46</v>
      </c>
      <c r="Y84" s="12">
        <f t="shared" si="22"/>
        <v>1071475.46</v>
      </c>
      <c r="Z84" s="89">
        <f t="shared" si="21"/>
        <v>1071475.46</v>
      </c>
      <c r="AA84" s="12">
        <f t="shared" si="21"/>
        <v>1071475.46</v>
      </c>
      <c r="AB84" s="90">
        <f t="shared" si="21"/>
        <v>1071475.46</v>
      </c>
      <c r="AC84" s="11">
        <f t="shared" si="26"/>
        <v>1071475.46</v>
      </c>
      <c r="AD84" s="88">
        <f t="shared" si="26"/>
        <v>1071475.46</v>
      </c>
      <c r="AE84" s="12">
        <f t="shared" si="26"/>
        <v>1071475.46</v>
      </c>
      <c r="AF84" s="89">
        <f t="shared" si="26"/>
        <v>1071475.46</v>
      </c>
      <c r="AG84" s="12">
        <f t="shared" si="26"/>
        <v>1071475.46</v>
      </c>
      <c r="AH84" s="90">
        <f t="shared" si="26"/>
        <v>1071475.46</v>
      </c>
      <c r="AI84" s="11">
        <f t="shared" si="20"/>
        <v>1071475.46</v>
      </c>
      <c r="AJ84" s="88">
        <f t="shared" si="20"/>
        <v>1071475.46</v>
      </c>
      <c r="AK84" s="12">
        <f t="shared" si="20"/>
        <v>1071475.46</v>
      </c>
      <c r="AL84" s="89">
        <f t="shared" si="20"/>
        <v>1071475.46</v>
      </c>
      <c r="AM84" s="12">
        <f t="shared" si="20"/>
        <v>1071475.46</v>
      </c>
      <c r="AN84" s="122">
        <f t="shared" si="20"/>
        <v>1071475.46</v>
      </c>
      <c r="AO84" s="36">
        <v>0</v>
      </c>
      <c r="AP84" s="92"/>
      <c r="AQ84" s="92"/>
      <c r="AR84" s="37">
        <v>0</v>
      </c>
      <c r="AS84" s="37">
        <v>0</v>
      </c>
      <c r="AT84" s="96">
        <v>0</v>
      </c>
      <c r="AU84" s="87">
        <v>0</v>
      </c>
      <c r="AV84" s="87">
        <v>0</v>
      </c>
      <c r="AW84" s="86">
        <v>0</v>
      </c>
      <c r="AY84" s="36">
        <v>0</v>
      </c>
      <c r="AZ84" s="92"/>
      <c r="BA84" s="92"/>
      <c r="BB84" s="37">
        <v>0</v>
      </c>
      <c r="BC84" s="37">
        <v>0</v>
      </c>
      <c r="BD84" s="96">
        <v>0</v>
      </c>
      <c r="BE84" s="87">
        <v>0</v>
      </c>
      <c r="BF84" s="87">
        <v>0</v>
      </c>
      <c r="BG84" s="86">
        <v>0</v>
      </c>
    </row>
    <row r="85" spans="1:59" s="43" customFormat="1" ht="63" hidden="1">
      <c r="A85" s="31">
        <v>662</v>
      </c>
      <c r="B85" s="32">
        <v>57</v>
      </c>
      <c r="C85" s="32">
        <v>81</v>
      </c>
      <c r="D85" s="33" t="s">
        <v>23</v>
      </c>
      <c r="E85" s="44">
        <v>1</v>
      </c>
      <c r="F85" s="9" t="s">
        <v>131</v>
      </c>
      <c r="G85" s="42">
        <v>7</v>
      </c>
      <c r="H85" s="36">
        <f t="shared" si="25"/>
        <v>0</v>
      </c>
      <c r="I85" s="92"/>
      <c r="J85" s="92"/>
      <c r="K85" s="37">
        <f t="shared" si="23"/>
        <v>0</v>
      </c>
      <c r="L85" s="37">
        <f t="shared" si="15"/>
        <v>0</v>
      </c>
      <c r="M85" s="96">
        <f t="shared" si="15"/>
        <v>0</v>
      </c>
      <c r="N85" s="87">
        <f t="shared" si="24"/>
        <v>0</v>
      </c>
      <c r="O85" s="87">
        <f t="shared" si="28"/>
        <v>0</v>
      </c>
      <c r="P85" s="86">
        <f t="shared" si="29"/>
        <v>0</v>
      </c>
      <c r="Q85" s="11">
        <v>818961.1</v>
      </c>
      <c r="R85" s="88">
        <v>818961.1</v>
      </c>
      <c r="S85" s="12">
        <f t="shared" si="22"/>
        <v>818961.1</v>
      </c>
      <c r="T85" s="89">
        <f t="shared" si="22"/>
        <v>818961.1</v>
      </c>
      <c r="U85" s="12">
        <f t="shared" si="22"/>
        <v>818961.1</v>
      </c>
      <c r="V85" s="90">
        <f t="shared" si="22"/>
        <v>818961.1</v>
      </c>
      <c r="W85" s="11">
        <f t="shared" si="22"/>
        <v>818961.1</v>
      </c>
      <c r="X85" s="88">
        <f t="shared" si="22"/>
        <v>818961.1</v>
      </c>
      <c r="Y85" s="12">
        <f t="shared" si="22"/>
        <v>818961.1</v>
      </c>
      <c r="Z85" s="89">
        <f t="shared" si="21"/>
        <v>818961.1</v>
      </c>
      <c r="AA85" s="12">
        <f t="shared" si="21"/>
        <v>818961.1</v>
      </c>
      <c r="AB85" s="90">
        <f t="shared" si="21"/>
        <v>818961.1</v>
      </c>
      <c r="AC85" s="11">
        <f t="shared" si="26"/>
        <v>818961.1</v>
      </c>
      <c r="AD85" s="88">
        <f t="shared" si="26"/>
        <v>818961.1</v>
      </c>
      <c r="AE85" s="12">
        <f t="shared" si="26"/>
        <v>818961.1</v>
      </c>
      <c r="AF85" s="89">
        <f t="shared" si="26"/>
        <v>818961.1</v>
      </c>
      <c r="AG85" s="12">
        <f t="shared" si="26"/>
        <v>818961.1</v>
      </c>
      <c r="AH85" s="90">
        <f t="shared" si="26"/>
        <v>818961.1</v>
      </c>
      <c r="AI85" s="11">
        <f t="shared" si="20"/>
        <v>818961.1</v>
      </c>
      <c r="AJ85" s="88">
        <f t="shared" si="20"/>
        <v>818961.1</v>
      </c>
      <c r="AK85" s="12">
        <f t="shared" si="20"/>
        <v>818961.1</v>
      </c>
      <c r="AL85" s="89">
        <f t="shared" si="20"/>
        <v>818961.1</v>
      </c>
      <c r="AM85" s="12">
        <f t="shared" si="20"/>
        <v>818961.1</v>
      </c>
      <c r="AN85" s="122">
        <f t="shared" si="20"/>
        <v>818961.1</v>
      </c>
      <c r="AO85" s="36">
        <v>0</v>
      </c>
      <c r="AP85" s="92"/>
      <c r="AQ85" s="92"/>
      <c r="AR85" s="37">
        <v>0</v>
      </c>
      <c r="AS85" s="37">
        <v>0</v>
      </c>
      <c r="AT85" s="96">
        <v>0</v>
      </c>
      <c r="AU85" s="87">
        <v>0</v>
      </c>
      <c r="AV85" s="87">
        <v>0</v>
      </c>
      <c r="AW85" s="86">
        <v>0</v>
      </c>
      <c r="AY85" s="36">
        <v>0</v>
      </c>
      <c r="AZ85" s="92"/>
      <c r="BA85" s="92"/>
      <c r="BB85" s="37">
        <v>0</v>
      </c>
      <c r="BC85" s="37">
        <v>0</v>
      </c>
      <c r="BD85" s="96">
        <v>0</v>
      </c>
      <c r="BE85" s="87">
        <v>0</v>
      </c>
      <c r="BF85" s="87">
        <v>0</v>
      </c>
      <c r="BG85" s="86">
        <v>0</v>
      </c>
    </row>
    <row r="86" spans="1:59" s="43" customFormat="1" ht="78.75" hidden="1">
      <c r="A86" s="31">
        <v>662</v>
      </c>
      <c r="B86" s="32">
        <v>58</v>
      </c>
      <c r="C86" s="32">
        <v>81</v>
      </c>
      <c r="D86" s="33" t="s">
        <v>23</v>
      </c>
      <c r="E86" s="44">
        <v>1</v>
      </c>
      <c r="F86" s="9" t="s">
        <v>132</v>
      </c>
      <c r="G86" s="42">
        <v>7</v>
      </c>
      <c r="H86" s="36">
        <f t="shared" si="25"/>
        <v>1</v>
      </c>
      <c r="I86" s="92">
        <v>1</v>
      </c>
      <c r="J86" s="92"/>
      <c r="K86" s="37">
        <f t="shared" si="23"/>
        <v>7</v>
      </c>
      <c r="L86" s="37">
        <f t="shared" si="15"/>
        <v>7</v>
      </c>
      <c r="M86" s="96">
        <f t="shared" si="15"/>
        <v>0</v>
      </c>
      <c r="N86" s="87">
        <f t="shared" si="24"/>
        <v>458441.33</v>
      </c>
      <c r="O86" s="87">
        <f t="shared" si="28"/>
        <v>458441.33</v>
      </c>
      <c r="P86" s="86">
        <f t="shared" si="29"/>
        <v>0</v>
      </c>
      <c r="Q86" s="11">
        <v>458441.33</v>
      </c>
      <c r="R86" s="88">
        <v>458441.33</v>
      </c>
      <c r="S86" s="12">
        <f t="shared" si="22"/>
        <v>458441.33</v>
      </c>
      <c r="T86" s="89">
        <f t="shared" si="22"/>
        <v>458441.33</v>
      </c>
      <c r="U86" s="12">
        <f t="shared" si="22"/>
        <v>458441.33</v>
      </c>
      <c r="V86" s="90">
        <f t="shared" si="22"/>
        <v>458441.33</v>
      </c>
      <c r="W86" s="11">
        <f t="shared" si="22"/>
        <v>458441.33</v>
      </c>
      <c r="X86" s="88">
        <f t="shared" si="22"/>
        <v>458441.33</v>
      </c>
      <c r="Y86" s="12">
        <f t="shared" si="22"/>
        <v>458441.33</v>
      </c>
      <c r="Z86" s="89">
        <f t="shared" si="21"/>
        <v>458441.33</v>
      </c>
      <c r="AA86" s="12">
        <f t="shared" si="21"/>
        <v>458441.33</v>
      </c>
      <c r="AB86" s="90">
        <f t="shared" si="21"/>
        <v>458441.33</v>
      </c>
      <c r="AC86" s="11">
        <f t="shared" si="26"/>
        <v>458441.33</v>
      </c>
      <c r="AD86" s="88">
        <f t="shared" si="26"/>
        <v>458441.33</v>
      </c>
      <c r="AE86" s="12">
        <f t="shared" si="26"/>
        <v>458441.33</v>
      </c>
      <c r="AF86" s="89">
        <f t="shared" si="26"/>
        <v>458441.33</v>
      </c>
      <c r="AG86" s="12">
        <f t="shared" si="26"/>
        <v>458441.33</v>
      </c>
      <c r="AH86" s="90">
        <f t="shared" si="26"/>
        <v>458441.33</v>
      </c>
      <c r="AI86" s="11">
        <f t="shared" si="20"/>
        <v>458441.33</v>
      </c>
      <c r="AJ86" s="88">
        <f t="shared" si="20"/>
        <v>458441.33</v>
      </c>
      <c r="AK86" s="12">
        <f t="shared" si="20"/>
        <v>458441.33</v>
      </c>
      <c r="AL86" s="89">
        <f t="shared" si="20"/>
        <v>458441.33</v>
      </c>
      <c r="AM86" s="12">
        <f t="shared" si="20"/>
        <v>458441.33</v>
      </c>
      <c r="AN86" s="122">
        <f t="shared" si="20"/>
        <v>458441.33</v>
      </c>
      <c r="AO86" s="36">
        <v>1</v>
      </c>
      <c r="AP86" s="92">
        <v>1</v>
      </c>
      <c r="AQ86" s="92"/>
      <c r="AR86" s="37">
        <v>7</v>
      </c>
      <c r="AS86" s="37">
        <v>7</v>
      </c>
      <c r="AT86" s="96">
        <v>0</v>
      </c>
      <c r="AU86" s="87">
        <v>458441.33</v>
      </c>
      <c r="AV86" s="87">
        <v>458441.33</v>
      </c>
      <c r="AW86" s="86">
        <v>0</v>
      </c>
      <c r="AY86" s="36">
        <v>1</v>
      </c>
      <c r="AZ86" s="92">
        <v>1</v>
      </c>
      <c r="BA86" s="92"/>
      <c r="BB86" s="37">
        <v>7</v>
      </c>
      <c r="BC86" s="37">
        <v>7</v>
      </c>
      <c r="BD86" s="96">
        <v>0</v>
      </c>
      <c r="BE86" s="87">
        <v>458441.33</v>
      </c>
      <c r="BF86" s="87">
        <v>458441.33</v>
      </c>
      <c r="BG86" s="86">
        <v>0</v>
      </c>
    </row>
    <row r="87" spans="1:59" s="43" customFormat="1" ht="141.75" hidden="1">
      <c r="A87" s="31">
        <v>662</v>
      </c>
      <c r="B87" s="32">
        <v>59</v>
      </c>
      <c r="C87" s="32">
        <v>81</v>
      </c>
      <c r="D87" s="33" t="s">
        <v>23</v>
      </c>
      <c r="E87" s="44">
        <v>1</v>
      </c>
      <c r="F87" s="9" t="s">
        <v>133</v>
      </c>
      <c r="G87" s="42"/>
      <c r="H87" s="36">
        <f t="shared" si="25"/>
        <v>0</v>
      </c>
      <c r="I87" s="92"/>
      <c r="J87" s="92"/>
      <c r="K87" s="37">
        <f t="shared" si="23"/>
        <v>0</v>
      </c>
      <c r="L87" s="37">
        <f t="shared" si="15"/>
        <v>0</v>
      </c>
      <c r="M87" s="96">
        <f t="shared" si="15"/>
        <v>0</v>
      </c>
      <c r="N87" s="87">
        <f t="shared" si="24"/>
        <v>0</v>
      </c>
      <c r="O87" s="87">
        <f t="shared" si="28"/>
        <v>0</v>
      </c>
      <c r="P87" s="86">
        <f t="shared" si="29"/>
        <v>0</v>
      </c>
      <c r="Q87" s="11">
        <v>1937483</v>
      </c>
      <c r="R87" s="88">
        <v>1937483</v>
      </c>
      <c r="S87" s="12">
        <f t="shared" si="22"/>
        <v>1937483</v>
      </c>
      <c r="T87" s="89">
        <f t="shared" si="22"/>
        <v>1937483</v>
      </c>
      <c r="U87" s="12">
        <f t="shared" si="22"/>
        <v>1937483</v>
      </c>
      <c r="V87" s="90">
        <f t="shared" si="22"/>
        <v>1937483</v>
      </c>
      <c r="W87" s="11">
        <f t="shared" si="22"/>
        <v>1937483</v>
      </c>
      <c r="X87" s="88">
        <f t="shared" si="22"/>
        <v>1937483</v>
      </c>
      <c r="Y87" s="12">
        <f t="shared" si="22"/>
        <v>1937483</v>
      </c>
      <c r="Z87" s="89">
        <f t="shared" si="21"/>
        <v>1937483</v>
      </c>
      <c r="AA87" s="12">
        <f t="shared" si="21"/>
        <v>1937483</v>
      </c>
      <c r="AB87" s="90">
        <f t="shared" si="21"/>
        <v>1937483</v>
      </c>
      <c r="AC87" s="11">
        <f t="shared" si="26"/>
        <v>1937483</v>
      </c>
      <c r="AD87" s="88">
        <f t="shared" si="26"/>
        <v>1937483</v>
      </c>
      <c r="AE87" s="12">
        <f t="shared" si="26"/>
        <v>1937483</v>
      </c>
      <c r="AF87" s="89">
        <f t="shared" si="26"/>
        <v>1937483</v>
      </c>
      <c r="AG87" s="12">
        <f t="shared" si="26"/>
        <v>1937483</v>
      </c>
      <c r="AH87" s="90">
        <f t="shared" si="26"/>
        <v>1937483</v>
      </c>
      <c r="AI87" s="11">
        <f t="shared" si="20"/>
        <v>1937483</v>
      </c>
      <c r="AJ87" s="88">
        <f t="shared" si="20"/>
        <v>1937483</v>
      </c>
      <c r="AK87" s="12">
        <f t="shared" si="20"/>
        <v>1937483</v>
      </c>
      <c r="AL87" s="89">
        <f t="shared" si="20"/>
        <v>1937483</v>
      </c>
      <c r="AM87" s="12">
        <f t="shared" si="20"/>
        <v>1937483</v>
      </c>
      <c r="AN87" s="122">
        <f t="shared" si="20"/>
        <v>1937483</v>
      </c>
      <c r="AO87" s="36">
        <v>0</v>
      </c>
      <c r="AP87" s="92"/>
      <c r="AQ87" s="92"/>
      <c r="AR87" s="37">
        <v>0</v>
      </c>
      <c r="AS87" s="37">
        <v>0</v>
      </c>
      <c r="AT87" s="96">
        <v>0</v>
      </c>
      <c r="AU87" s="87">
        <v>0</v>
      </c>
      <c r="AV87" s="87">
        <v>0</v>
      </c>
      <c r="AW87" s="86">
        <v>0</v>
      </c>
      <c r="AY87" s="36">
        <v>0</v>
      </c>
      <c r="AZ87" s="92"/>
      <c r="BA87" s="92"/>
      <c r="BB87" s="37">
        <v>0</v>
      </c>
      <c r="BC87" s="37">
        <v>0</v>
      </c>
      <c r="BD87" s="96">
        <v>0</v>
      </c>
      <c r="BE87" s="87">
        <v>0</v>
      </c>
      <c r="BF87" s="87">
        <v>0</v>
      </c>
      <c r="BG87" s="86">
        <v>0</v>
      </c>
    </row>
    <row r="88" spans="1:59" s="43" customFormat="1" ht="63" hidden="1">
      <c r="A88" s="31">
        <v>662</v>
      </c>
      <c r="B88" s="32">
        <v>60</v>
      </c>
      <c r="C88" s="32">
        <v>81</v>
      </c>
      <c r="D88" s="33" t="s">
        <v>23</v>
      </c>
      <c r="E88" s="44">
        <v>1</v>
      </c>
      <c r="F88" s="9" t="s">
        <v>134</v>
      </c>
      <c r="G88" s="42"/>
      <c r="H88" s="36">
        <f t="shared" si="25"/>
        <v>0</v>
      </c>
      <c r="I88" s="92"/>
      <c r="J88" s="92"/>
      <c r="K88" s="37">
        <f t="shared" si="23"/>
        <v>0</v>
      </c>
      <c r="L88" s="37">
        <f t="shared" si="15"/>
        <v>0</v>
      </c>
      <c r="M88" s="96">
        <f t="shared" si="15"/>
        <v>0</v>
      </c>
      <c r="N88" s="87">
        <f t="shared" si="24"/>
        <v>0</v>
      </c>
      <c r="O88" s="87">
        <f t="shared" si="28"/>
        <v>0</v>
      </c>
      <c r="P88" s="86">
        <f t="shared" si="29"/>
        <v>0</v>
      </c>
      <c r="Q88" s="11">
        <v>1802376.86</v>
      </c>
      <c r="R88" s="88">
        <v>1802376.86</v>
      </c>
      <c r="S88" s="12">
        <f t="shared" si="22"/>
        <v>1802376.86</v>
      </c>
      <c r="T88" s="89">
        <f t="shared" si="22"/>
        <v>1802376.86</v>
      </c>
      <c r="U88" s="12">
        <f t="shared" si="22"/>
        <v>1802376.86</v>
      </c>
      <c r="V88" s="90">
        <f t="shared" si="22"/>
        <v>1802376.86</v>
      </c>
      <c r="W88" s="11">
        <f t="shared" si="22"/>
        <v>1802376.86</v>
      </c>
      <c r="X88" s="88">
        <f t="shared" si="22"/>
        <v>1802376.86</v>
      </c>
      <c r="Y88" s="12">
        <f t="shared" si="22"/>
        <v>1802376.86</v>
      </c>
      <c r="Z88" s="89">
        <f t="shared" si="21"/>
        <v>1802376.86</v>
      </c>
      <c r="AA88" s="12">
        <f t="shared" si="21"/>
        <v>1802376.86</v>
      </c>
      <c r="AB88" s="90">
        <f t="shared" si="21"/>
        <v>1802376.86</v>
      </c>
      <c r="AC88" s="11">
        <f t="shared" si="26"/>
        <v>1802376.86</v>
      </c>
      <c r="AD88" s="88">
        <f t="shared" si="26"/>
        <v>1802376.86</v>
      </c>
      <c r="AE88" s="12">
        <f t="shared" si="26"/>
        <v>1802376.86</v>
      </c>
      <c r="AF88" s="89">
        <f t="shared" si="26"/>
        <v>1802376.86</v>
      </c>
      <c r="AG88" s="12">
        <f t="shared" si="26"/>
        <v>1802376.86</v>
      </c>
      <c r="AH88" s="90">
        <f t="shared" si="26"/>
        <v>1802376.86</v>
      </c>
      <c r="AI88" s="11">
        <f t="shared" si="20"/>
        <v>1802376.86</v>
      </c>
      <c r="AJ88" s="88">
        <f t="shared" si="20"/>
        <v>1802376.86</v>
      </c>
      <c r="AK88" s="12">
        <f t="shared" si="20"/>
        <v>1802376.86</v>
      </c>
      <c r="AL88" s="89">
        <f t="shared" si="20"/>
        <v>1802376.86</v>
      </c>
      <c r="AM88" s="12">
        <f t="shared" si="20"/>
        <v>1802376.86</v>
      </c>
      <c r="AN88" s="122">
        <f t="shared" si="20"/>
        <v>1802376.86</v>
      </c>
      <c r="AO88" s="36">
        <v>0</v>
      </c>
      <c r="AP88" s="92"/>
      <c r="AQ88" s="92"/>
      <c r="AR88" s="37">
        <v>0</v>
      </c>
      <c r="AS88" s="37">
        <v>0</v>
      </c>
      <c r="AT88" s="96">
        <v>0</v>
      </c>
      <c r="AU88" s="87">
        <v>0</v>
      </c>
      <c r="AV88" s="87">
        <v>0</v>
      </c>
      <c r="AW88" s="86">
        <v>0</v>
      </c>
      <c r="AY88" s="36">
        <v>0</v>
      </c>
      <c r="AZ88" s="92"/>
      <c r="BA88" s="92"/>
      <c r="BB88" s="37">
        <v>0</v>
      </c>
      <c r="BC88" s="37">
        <v>0</v>
      </c>
      <c r="BD88" s="96">
        <v>0</v>
      </c>
      <c r="BE88" s="87">
        <v>0</v>
      </c>
      <c r="BF88" s="87">
        <v>0</v>
      </c>
      <c r="BG88" s="86">
        <v>0</v>
      </c>
    </row>
    <row r="89" spans="1:59" s="43" customFormat="1" ht="47.25" hidden="1">
      <c r="A89" s="31">
        <v>662</v>
      </c>
      <c r="B89" s="32">
        <v>61</v>
      </c>
      <c r="C89" s="32">
        <v>81</v>
      </c>
      <c r="D89" s="33" t="s">
        <v>23</v>
      </c>
      <c r="E89" s="44">
        <v>1</v>
      </c>
      <c r="F89" s="9" t="s">
        <v>135</v>
      </c>
      <c r="G89" s="42">
        <v>5</v>
      </c>
      <c r="H89" s="36">
        <f t="shared" si="25"/>
        <v>0</v>
      </c>
      <c r="I89" s="92"/>
      <c r="J89" s="92"/>
      <c r="K89" s="37">
        <f t="shared" si="23"/>
        <v>0</v>
      </c>
      <c r="L89" s="37">
        <f t="shared" si="15"/>
        <v>0</v>
      </c>
      <c r="M89" s="96">
        <f t="shared" si="15"/>
        <v>0</v>
      </c>
      <c r="N89" s="87">
        <f t="shared" si="24"/>
        <v>0</v>
      </c>
      <c r="O89" s="87">
        <f t="shared" si="28"/>
        <v>0</v>
      </c>
      <c r="P89" s="86">
        <f t="shared" si="29"/>
        <v>0</v>
      </c>
      <c r="Q89" s="11">
        <v>353383.78</v>
      </c>
      <c r="R89" s="88">
        <v>353383.78</v>
      </c>
      <c r="S89" s="12">
        <f t="shared" si="22"/>
        <v>353383.78</v>
      </c>
      <c r="T89" s="89">
        <f t="shared" si="22"/>
        <v>353383.78</v>
      </c>
      <c r="U89" s="12">
        <f t="shared" si="22"/>
        <v>353383.78</v>
      </c>
      <c r="V89" s="90">
        <f t="shared" si="22"/>
        <v>353383.78</v>
      </c>
      <c r="W89" s="11">
        <f t="shared" si="22"/>
        <v>353383.78</v>
      </c>
      <c r="X89" s="88">
        <f t="shared" si="22"/>
        <v>353383.78</v>
      </c>
      <c r="Y89" s="12">
        <f t="shared" si="22"/>
        <v>353383.78</v>
      </c>
      <c r="Z89" s="89">
        <f t="shared" si="21"/>
        <v>353383.78</v>
      </c>
      <c r="AA89" s="12">
        <f t="shared" si="21"/>
        <v>353383.78</v>
      </c>
      <c r="AB89" s="90">
        <f t="shared" si="21"/>
        <v>353383.78</v>
      </c>
      <c r="AC89" s="11">
        <f t="shared" si="26"/>
        <v>353383.78</v>
      </c>
      <c r="AD89" s="88">
        <f t="shared" si="26"/>
        <v>353383.78</v>
      </c>
      <c r="AE89" s="12">
        <f t="shared" si="26"/>
        <v>353383.78</v>
      </c>
      <c r="AF89" s="89">
        <f t="shared" si="26"/>
        <v>353383.78</v>
      </c>
      <c r="AG89" s="12">
        <f t="shared" si="26"/>
        <v>353383.78</v>
      </c>
      <c r="AH89" s="90">
        <f t="shared" si="26"/>
        <v>353383.78</v>
      </c>
      <c r="AI89" s="11">
        <f t="shared" si="20"/>
        <v>353383.78</v>
      </c>
      <c r="AJ89" s="88">
        <f t="shared" si="20"/>
        <v>353383.78</v>
      </c>
      <c r="AK89" s="12">
        <f t="shared" si="20"/>
        <v>353383.78</v>
      </c>
      <c r="AL89" s="89">
        <f t="shared" si="20"/>
        <v>353383.78</v>
      </c>
      <c r="AM89" s="12">
        <f t="shared" si="20"/>
        <v>353383.78</v>
      </c>
      <c r="AN89" s="122">
        <f t="shared" si="20"/>
        <v>353383.78</v>
      </c>
      <c r="AO89" s="36">
        <v>0</v>
      </c>
      <c r="AP89" s="92"/>
      <c r="AQ89" s="92"/>
      <c r="AR89" s="37">
        <v>0</v>
      </c>
      <c r="AS89" s="37">
        <v>0</v>
      </c>
      <c r="AT89" s="96">
        <v>0</v>
      </c>
      <c r="AU89" s="87">
        <v>0</v>
      </c>
      <c r="AV89" s="87">
        <v>0</v>
      </c>
      <c r="AW89" s="86">
        <v>0</v>
      </c>
      <c r="AY89" s="36">
        <v>0</v>
      </c>
      <c r="AZ89" s="92"/>
      <c r="BA89" s="92"/>
      <c r="BB89" s="37">
        <v>0</v>
      </c>
      <c r="BC89" s="37">
        <v>0</v>
      </c>
      <c r="BD89" s="96">
        <v>0</v>
      </c>
      <c r="BE89" s="87">
        <v>0</v>
      </c>
      <c r="BF89" s="87">
        <v>0</v>
      </c>
      <c r="BG89" s="86">
        <v>0</v>
      </c>
    </row>
    <row r="90" spans="1:59" s="43" customFormat="1" ht="63" hidden="1">
      <c r="A90" s="31">
        <v>662</v>
      </c>
      <c r="B90" s="32">
        <v>62</v>
      </c>
      <c r="C90" s="32">
        <v>81</v>
      </c>
      <c r="D90" s="33" t="s">
        <v>23</v>
      </c>
      <c r="E90" s="44">
        <v>1</v>
      </c>
      <c r="F90" s="9" t="s">
        <v>86</v>
      </c>
      <c r="G90" s="42">
        <v>5</v>
      </c>
      <c r="H90" s="36">
        <f t="shared" si="25"/>
        <v>0</v>
      </c>
      <c r="I90" s="92"/>
      <c r="J90" s="92"/>
      <c r="K90" s="37">
        <f t="shared" si="23"/>
        <v>0</v>
      </c>
      <c r="L90" s="37">
        <f t="shared" si="15"/>
        <v>0</v>
      </c>
      <c r="M90" s="96">
        <f t="shared" si="15"/>
        <v>0</v>
      </c>
      <c r="N90" s="87">
        <f t="shared" si="24"/>
        <v>0</v>
      </c>
      <c r="O90" s="87">
        <f t="shared" si="28"/>
        <v>0</v>
      </c>
      <c r="P90" s="86">
        <f t="shared" si="29"/>
        <v>0</v>
      </c>
      <c r="Q90" s="11">
        <v>593496.88</v>
      </c>
      <c r="R90" s="88">
        <v>593496.88</v>
      </c>
      <c r="S90" s="12">
        <f t="shared" si="22"/>
        <v>593496.88</v>
      </c>
      <c r="T90" s="89">
        <f t="shared" si="22"/>
        <v>593496.88</v>
      </c>
      <c r="U90" s="12">
        <f t="shared" si="22"/>
        <v>593496.88</v>
      </c>
      <c r="V90" s="90">
        <f t="shared" si="22"/>
        <v>593496.88</v>
      </c>
      <c r="W90" s="11">
        <f t="shared" si="22"/>
        <v>593496.88</v>
      </c>
      <c r="X90" s="88">
        <f t="shared" si="22"/>
        <v>593496.88</v>
      </c>
      <c r="Y90" s="12">
        <f t="shared" si="22"/>
        <v>593496.88</v>
      </c>
      <c r="Z90" s="89">
        <f t="shared" si="21"/>
        <v>593496.88</v>
      </c>
      <c r="AA90" s="12">
        <f t="shared" si="21"/>
        <v>593496.88</v>
      </c>
      <c r="AB90" s="90">
        <f t="shared" si="21"/>
        <v>593496.88</v>
      </c>
      <c r="AC90" s="11">
        <f t="shared" si="26"/>
        <v>593496.88</v>
      </c>
      <c r="AD90" s="88">
        <f t="shared" si="26"/>
        <v>593496.88</v>
      </c>
      <c r="AE90" s="12">
        <f t="shared" si="26"/>
        <v>593496.88</v>
      </c>
      <c r="AF90" s="89">
        <f t="shared" si="26"/>
        <v>593496.88</v>
      </c>
      <c r="AG90" s="12">
        <f t="shared" si="26"/>
        <v>593496.88</v>
      </c>
      <c r="AH90" s="90">
        <f t="shared" si="26"/>
        <v>593496.88</v>
      </c>
      <c r="AI90" s="11">
        <f t="shared" si="20"/>
        <v>593496.88</v>
      </c>
      <c r="AJ90" s="88">
        <f t="shared" si="20"/>
        <v>593496.88</v>
      </c>
      <c r="AK90" s="12">
        <f t="shared" si="20"/>
        <v>593496.88</v>
      </c>
      <c r="AL90" s="89">
        <f t="shared" si="20"/>
        <v>593496.88</v>
      </c>
      <c r="AM90" s="12">
        <f t="shared" si="20"/>
        <v>593496.88</v>
      </c>
      <c r="AN90" s="122">
        <f t="shared" si="20"/>
        <v>593496.88</v>
      </c>
      <c r="AO90" s="36">
        <v>0</v>
      </c>
      <c r="AP90" s="92"/>
      <c r="AQ90" s="92"/>
      <c r="AR90" s="37">
        <v>0</v>
      </c>
      <c r="AS90" s="37">
        <v>0</v>
      </c>
      <c r="AT90" s="96">
        <v>0</v>
      </c>
      <c r="AU90" s="87">
        <v>0</v>
      </c>
      <c r="AV90" s="87">
        <v>0</v>
      </c>
      <c r="AW90" s="86">
        <v>0</v>
      </c>
      <c r="AY90" s="36">
        <v>0</v>
      </c>
      <c r="AZ90" s="92"/>
      <c r="BA90" s="92"/>
      <c r="BB90" s="37">
        <v>0</v>
      </c>
      <c r="BC90" s="37">
        <v>0</v>
      </c>
      <c r="BD90" s="96">
        <v>0</v>
      </c>
      <c r="BE90" s="87">
        <v>0</v>
      </c>
      <c r="BF90" s="87">
        <v>0</v>
      </c>
      <c r="BG90" s="86">
        <v>0</v>
      </c>
    </row>
    <row r="91" spans="1:59" s="43" customFormat="1" ht="63" hidden="1">
      <c r="A91" s="31">
        <v>662</v>
      </c>
      <c r="B91" s="32">
        <v>63</v>
      </c>
      <c r="C91" s="32">
        <v>81</v>
      </c>
      <c r="D91" s="33" t="s">
        <v>23</v>
      </c>
      <c r="E91" s="44">
        <v>1</v>
      </c>
      <c r="F91" s="9" t="s">
        <v>153</v>
      </c>
      <c r="G91" s="42">
        <v>10</v>
      </c>
      <c r="H91" s="36">
        <f t="shared" si="25"/>
        <v>0</v>
      </c>
      <c r="I91" s="92"/>
      <c r="J91" s="92"/>
      <c r="K91" s="37">
        <f t="shared" si="23"/>
        <v>0</v>
      </c>
      <c r="L91" s="37">
        <f t="shared" ref="L91:M132" si="30">ROUND($G91*I91,0)</f>
        <v>0</v>
      </c>
      <c r="M91" s="96">
        <f t="shared" si="30"/>
        <v>0</v>
      </c>
      <c r="N91" s="87">
        <f t="shared" si="24"/>
        <v>0</v>
      </c>
      <c r="O91" s="87">
        <f t="shared" si="28"/>
        <v>0</v>
      </c>
      <c r="P91" s="86">
        <f t="shared" si="29"/>
        <v>0</v>
      </c>
      <c r="Q91" s="11">
        <v>676666.51</v>
      </c>
      <c r="R91" s="88"/>
      <c r="S91" s="12">
        <f t="shared" si="22"/>
        <v>676666.51</v>
      </c>
      <c r="T91" s="89">
        <f t="shared" si="22"/>
        <v>0</v>
      </c>
      <c r="U91" s="12">
        <f t="shared" si="22"/>
        <v>676666.51</v>
      </c>
      <c r="V91" s="90">
        <f t="shared" si="22"/>
        <v>0</v>
      </c>
      <c r="W91" s="11">
        <f t="shared" si="22"/>
        <v>676666.51</v>
      </c>
      <c r="X91" s="88">
        <f t="shared" si="22"/>
        <v>0</v>
      </c>
      <c r="Y91" s="12">
        <f t="shared" si="22"/>
        <v>676666.51</v>
      </c>
      <c r="Z91" s="89">
        <f t="shared" si="21"/>
        <v>0</v>
      </c>
      <c r="AA91" s="12">
        <f t="shared" si="21"/>
        <v>676666.51</v>
      </c>
      <c r="AB91" s="90">
        <f t="shared" si="21"/>
        <v>0</v>
      </c>
      <c r="AC91" s="11">
        <f t="shared" si="26"/>
        <v>676666.51</v>
      </c>
      <c r="AD91" s="88">
        <f t="shared" si="26"/>
        <v>0</v>
      </c>
      <c r="AE91" s="12">
        <f t="shared" si="26"/>
        <v>676666.51</v>
      </c>
      <c r="AF91" s="89">
        <f t="shared" si="26"/>
        <v>0</v>
      </c>
      <c r="AG91" s="12">
        <f t="shared" si="26"/>
        <v>676666.51</v>
      </c>
      <c r="AH91" s="90">
        <f t="shared" si="26"/>
        <v>0</v>
      </c>
      <c r="AI91" s="11">
        <f t="shared" si="20"/>
        <v>676666.51</v>
      </c>
      <c r="AJ91" s="88">
        <f t="shared" si="20"/>
        <v>0</v>
      </c>
      <c r="AK91" s="12">
        <f t="shared" si="20"/>
        <v>676666.51</v>
      </c>
      <c r="AL91" s="89">
        <f t="shared" si="20"/>
        <v>0</v>
      </c>
      <c r="AM91" s="12">
        <f t="shared" si="20"/>
        <v>676666.51</v>
      </c>
      <c r="AN91" s="122">
        <f t="shared" si="20"/>
        <v>0</v>
      </c>
      <c r="AO91" s="36">
        <v>0</v>
      </c>
      <c r="AP91" s="92"/>
      <c r="AQ91" s="92"/>
      <c r="AR91" s="37">
        <v>0</v>
      </c>
      <c r="AS91" s="37">
        <v>0</v>
      </c>
      <c r="AT91" s="96">
        <v>0</v>
      </c>
      <c r="AU91" s="87">
        <v>0</v>
      </c>
      <c r="AV91" s="87">
        <v>0</v>
      </c>
      <c r="AW91" s="86">
        <v>0</v>
      </c>
      <c r="AY91" s="36">
        <v>0</v>
      </c>
      <c r="AZ91" s="92"/>
      <c r="BA91" s="92"/>
      <c r="BB91" s="37">
        <v>0</v>
      </c>
      <c r="BC91" s="37">
        <v>0</v>
      </c>
      <c r="BD91" s="96">
        <v>0</v>
      </c>
      <c r="BE91" s="87">
        <v>0</v>
      </c>
      <c r="BF91" s="87">
        <v>0</v>
      </c>
      <c r="BG91" s="86">
        <v>0</v>
      </c>
    </row>
    <row r="92" spans="1:59" s="43" customFormat="1" ht="47.25" hidden="1">
      <c r="A92" s="31">
        <v>662</v>
      </c>
      <c r="B92" s="32">
        <v>64</v>
      </c>
      <c r="C92" s="32">
        <v>81</v>
      </c>
      <c r="D92" s="33" t="s">
        <v>23</v>
      </c>
      <c r="E92" s="44">
        <v>1</v>
      </c>
      <c r="F92" s="9" t="s">
        <v>135</v>
      </c>
      <c r="G92" s="42">
        <v>6</v>
      </c>
      <c r="H92" s="36">
        <f t="shared" si="25"/>
        <v>0</v>
      </c>
      <c r="I92" s="92"/>
      <c r="J92" s="92"/>
      <c r="K92" s="37">
        <f t="shared" si="23"/>
        <v>0</v>
      </c>
      <c r="L92" s="37">
        <f t="shared" si="30"/>
        <v>0</v>
      </c>
      <c r="M92" s="96">
        <f t="shared" si="30"/>
        <v>0</v>
      </c>
      <c r="N92" s="87">
        <f t="shared" si="24"/>
        <v>0</v>
      </c>
      <c r="O92" s="87">
        <f t="shared" si="28"/>
        <v>0</v>
      </c>
      <c r="P92" s="86">
        <f t="shared" si="29"/>
        <v>0</v>
      </c>
      <c r="Q92" s="11">
        <v>641743.15</v>
      </c>
      <c r="R92" s="88">
        <v>641743.15</v>
      </c>
      <c r="S92" s="12">
        <f t="shared" si="22"/>
        <v>641743.15</v>
      </c>
      <c r="T92" s="89">
        <f t="shared" si="22"/>
        <v>641743.15</v>
      </c>
      <c r="U92" s="12">
        <f t="shared" si="22"/>
        <v>641743.15</v>
      </c>
      <c r="V92" s="90">
        <f t="shared" si="22"/>
        <v>641743.15</v>
      </c>
      <c r="W92" s="11">
        <f t="shared" si="22"/>
        <v>641743.15</v>
      </c>
      <c r="X92" s="88">
        <f t="shared" si="22"/>
        <v>641743.15</v>
      </c>
      <c r="Y92" s="12">
        <f t="shared" si="22"/>
        <v>641743.15</v>
      </c>
      <c r="Z92" s="89">
        <f t="shared" si="21"/>
        <v>641743.15</v>
      </c>
      <c r="AA92" s="12">
        <f t="shared" si="21"/>
        <v>641743.15</v>
      </c>
      <c r="AB92" s="90">
        <f t="shared" si="21"/>
        <v>641743.15</v>
      </c>
      <c r="AC92" s="11">
        <f t="shared" si="26"/>
        <v>641743.15</v>
      </c>
      <c r="AD92" s="88">
        <f t="shared" si="26"/>
        <v>641743.15</v>
      </c>
      <c r="AE92" s="12">
        <f t="shared" si="26"/>
        <v>641743.15</v>
      </c>
      <c r="AF92" s="89">
        <f t="shared" si="26"/>
        <v>641743.15</v>
      </c>
      <c r="AG92" s="12">
        <f t="shared" si="26"/>
        <v>641743.15</v>
      </c>
      <c r="AH92" s="90">
        <f t="shared" si="26"/>
        <v>641743.15</v>
      </c>
      <c r="AI92" s="11">
        <f t="shared" si="20"/>
        <v>641743.15</v>
      </c>
      <c r="AJ92" s="88">
        <f t="shared" si="20"/>
        <v>641743.15</v>
      </c>
      <c r="AK92" s="12">
        <f t="shared" si="20"/>
        <v>641743.15</v>
      </c>
      <c r="AL92" s="89">
        <f t="shared" ref="AL92:AN132" si="31">AJ92</f>
        <v>641743.15</v>
      </c>
      <c r="AM92" s="12">
        <f t="shared" si="31"/>
        <v>641743.15</v>
      </c>
      <c r="AN92" s="122">
        <f t="shared" si="31"/>
        <v>641743.15</v>
      </c>
      <c r="AO92" s="36">
        <v>0</v>
      </c>
      <c r="AP92" s="92"/>
      <c r="AQ92" s="92"/>
      <c r="AR92" s="37">
        <v>0</v>
      </c>
      <c r="AS92" s="37">
        <v>0</v>
      </c>
      <c r="AT92" s="96">
        <v>0</v>
      </c>
      <c r="AU92" s="87">
        <v>0</v>
      </c>
      <c r="AV92" s="87">
        <v>0</v>
      </c>
      <c r="AW92" s="86">
        <v>0</v>
      </c>
      <c r="AY92" s="36">
        <v>0</v>
      </c>
      <c r="AZ92" s="92"/>
      <c r="BA92" s="92"/>
      <c r="BB92" s="37">
        <v>0</v>
      </c>
      <c r="BC92" s="37">
        <v>0</v>
      </c>
      <c r="BD92" s="96">
        <v>0</v>
      </c>
      <c r="BE92" s="87">
        <v>0</v>
      </c>
      <c r="BF92" s="87">
        <v>0</v>
      </c>
      <c r="BG92" s="86">
        <v>0</v>
      </c>
    </row>
    <row r="93" spans="1:59" s="43" customFormat="1" ht="63" hidden="1">
      <c r="A93" s="31">
        <v>662</v>
      </c>
      <c r="B93" s="32">
        <v>65</v>
      </c>
      <c r="C93" s="32">
        <v>81</v>
      </c>
      <c r="D93" s="33" t="s">
        <v>23</v>
      </c>
      <c r="E93" s="44">
        <v>1</v>
      </c>
      <c r="F93" s="9" t="s">
        <v>154</v>
      </c>
      <c r="G93" s="42">
        <v>6</v>
      </c>
      <c r="H93" s="36">
        <f t="shared" si="25"/>
        <v>0</v>
      </c>
      <c r="I93" s="92"/>
      <c r="J93" s="92"/>
      <c r="K93" s="37">
        <f t="shared" si="23"/>
        <v>0</v>
      </c>
      <c r="L93" s="37">
        <f t="shared" si="30"/>
        <v>0</v>
      </c>
      <c r="M93" s="96">
        <f t="shared" si="30"/>
        <v>0</v>
      </c>
      <c r="N93" s="87">
        <f t="shared" si="24"/>
        <v>0</v>
      </c>
      <c r="O93" s="87">
        <f t="shared" si="28"/>
        <v>0</v>
      </c>
      <c r="P93" s="86">
        <f t="shared" si="29"/>
        <v>0</v>
      </c>
      <c r="Q93" s="11">
        <v>899501.93</v>
      </c>
      <c r="R93" s="88">
        <v>899501.93</v>
      </c>
      <c r="S93" s="12">
        <f t="shared" si="22"/>
        <v>899501.93</v>
      </c>
      <c r="T93" s="89">
        <f t="shared" si="22"/>
        <v>899501.93</v>
      </c>
      <c r="U93" s="12">
        <f t="shared" si="22"/>
        <v>899501.93</v>
      </c>
      <c r="V93" s="90">
        <f t="shared" si="22"/>
        <v>899501.93</v>
      </c>
      <c r="W93" s="11">
        <f t="shared" si="22"/>
        <v>899501.93</v>
      </c>
      <c r="X93" s="88">
        <f t="shared" si="22"/>
        <v>899501.93</v>
      </c>
      <c r="Y93" s="12">
        <f t="shared" si="22"/>
        <v>899501.93</v>
      </c>
      <c r="Z93" s="89">
        <f t="shared" si="21"/>
        <v>899501.93</v>
      </c>
      <c r="AA93" s="12">
        <f t="shared" si="21"/>
        <v>899501.93</v>
      </c>
      <c r="AB93" s="90">
        <f t="shared" si="21"/>
        <v>899501.93</v>
      </c>
      <c r="AC93" s="11">
        <f t="shared" si="26"/>
        <v>899501.93</v>
      </c>
      <c r="AD93" s="88">
        <f t="shared" si="26"/>
        <v>899501.93</v>
      </c>
      <c r="AE93" s="12">
        <f t="shared" si="26"/>
        <v>899501.93</v>
      </c>
      <c r="AF93" s="89">
        <f t="shared" si="26"/>
        <v>899501.93</v>
      </c>
      <c r="AG93" s="12">
        <f t="shared" si="26"/>
        <v>899501.93</v>
      </c>
      <c r="AH93" s="90">
        <f t="shared" si="26"/>
        <v>899501.93</v>
      </c>
      <c r="AI93" s="11">
        <f t="shared" si="26"/>
        <v>899501.93</v>
      </c>
      <c r="AJ93" s="88">
        <f t="shared" si="26"/>
        <v>899501.93</v>
      </c>
      <c r="AK93" s="12">
        <f t="shared" si="26"/>
        <v>899501.93</v>
      </c>
      <c r="AL93" s="89">
        <f t="shared" si="31"/>
        <v>899501.93</v>
      </c>
      <c r="AM93" s="12">
        <f t="shared" si="31"/>
        <v>899501.93</v>
      </c>
      <c r="AN93" s="122">
        <f t="shared" si="31"/>
        <v>899501.93</v>
      </c>
      <c r="AO93" s="36">
        <v>0</v>
      </c>
      <c r="AP93" s="92"/>
      <c r="AQ93" s="92"/>
      <c r="AR93" s="37">
        <v>0</v>
      </c>
      <c r="AS93" s="37">
        <v>0</v>
      </c>
      <c r="AT93" s="96">
        <v>0</v>
      </c>
      <c r="AU93" s="87">
        <v>0</v>
      </c>
      <c r="AV93" s="87">
        <v>0</v>
      </c>
      <c r="AW93" s="86">
        <v>0</v>
      </c>
      <c r="AY93" s="36">
        <v>0</v>
      </c>
      <c r="AZ93" s="92"/>
      <c r="BA93" s="92"/>
      <c r="BB93" s="37">
        <v>0</v>
      </c>
      <c r="BC93" s="37">
        <v>0</v>
      </c>
      <c r="BD93" s="96">
        <v>0</v>
      </c>
      <c r="BE93" s="87">
        <v>0</v>
      </c>
      <c r="BF93" s="87">
        <v>0</v>
      </c>
      <c r="BG93" s="86">
        <v>0</v>
      </c>
    </row>
    <row r="94" spans="1:59" s="43" customFormat="1" ht="31.5" hidden="1">
      <c r="A94" s="31">
        <v>662</v>
      </c>
      <c r="B94" s="32">
        <v>66</v>
      </c>
      <c r="C94" s="32">
        <v>99</v>
      </c>
      <c r="D94" s="33" t="s">
        <v>12</v>
      </c>
      <c r="E94" s="44">
        <v>1</v>
      </c>
      <c r="F94" s="9" t="s">
        <v>88</v>
      </c>
      <c r="G94" s="42">
        <v>9</v>
      </c>
      <c r="H94" s="36">
        <f t="shared" si="25"/>
        <v>0</v>
      </c>
      <c r="I94" s="92"/>
      <c r="J94" s="92"/>
      <c r="K94" s="37">
        <f t="shared" si="23"/>
        <v>0</v>
      </c>
      <c r="L94" s="37">
        <f t="shared" si="30"/>
        <v>0</v>
      </c>
      <c r="M94" s="96">
        <f t="shared" si="30"/>
        <v>0</v>
      </c>
      <c r="N94" s="87">
        <f t="shared" si="24"/>
        <v>0</v>
      </c>
      <c r="O94" s="87">
        <f t="shared" si="28"/>
        <v>0</v>
      </c>
      <c r="P94" s="86">
        <f t="shared" si="29"/>
        <v>0</v>
      </c>
      <c r="Q94" s="11">
        <v>232399.83</v>
      </c>
      <c r="R94" s="88">
        <v>232399.83</v>
      </c>
      <c r="S94" s="12">
        <f t="shared" si="22"/>
        <v>232399.83</v>
      </c>
      <c r="T94" s="89">
        <f t="shared" si="22"/>
        <v>232399.83</v>
      </c>
      <c r="U94" s="12">
        <f t="shared" si="22"/>
        <v>232399.83</v>
      </c>
      <c r="V94" s="90">
        <f t="shared" si="22"/>
        <v>232399.83</v>
      </c>
      <c r="W94" s="11">
        <f t="shared" si="22"/>
        <v>232399.83</v>
      </c>
      <c r="X94" s="88">
        <f t="shared" si="22"/>
        <v>232399.83</v>
      </c>
      <c r="Y94" s="12">
        <f t="shared" si="22"/>
        <v>232399.83</v>
      </c>
      <c r="Z94" s="89">
        <f t="shared" si="21"/>
        <v>232399.83</v>
      </c>
      <c r="AA94" s="12">
        <f t="shared" si="21"/>
        <v>232399.83</v>
      </c>
      <c r="AB94" s="90">
        <f t="shared" si="21"/>
        <v>232399.83</v>
      </c>
      <c r="AC94" s="11">
        <f t="shared" si="26"/>
        <v>232399.83</v>
      </c>
      <c r="AD94" s="88">
        <f t="shared" si="26"/>
        <v>232399.83</v>
      </c>
      <c r="AE94" s="12">
        <f t="shared" si="26"/>
        <v>232399.83</v>
      </c>
      <c r="AF94" s="89">
        <f t="shared" si="26"/>
        <v>232399.83</v>
      </c>
      <c r="AG94" s="12">
        <f t="shared" si="26"/>
        <v>232399.83</v>
      </c>
      <c r="AH94" s="90">
        <f t="shared" si="26"/>
        <v>232399.83</v>
      </c>
      <c r="AI94" s="11">
        <f t="shared" si="26"/>
        <v>232399.83</v>
      </c>
      <c r="AJ94" s="88">
        <f t="shared" si="26"/>
        <v>232399.83</v>
      </c>
      <c r="AK94" s="12">
        <f t="shared" si="26"/>
        <v>232399.83</v>
      </c>
      <c r="AL94" s="89">
        <f t="shared" si="31"/>
        <v>232399.83</v>
      </c>
      <c r="AM94" s="12">
        <f t="shared" si="31"/>
        <v>232399.83</v>
      </c>
      <c r="AN94" s="122">
        <f t="shared" si="31"/>
        <v>232399.83</v>
      </c>
      <c r="AO94" s="36">
        <v>0</v>
      </c>
      <c r="AP94" s="92"/>
      <c r="AQ94" s="92"/>
      <c r="AR94" s="37">
        <v>0</v>
      </c>
      <c r="AS94" s="37">
        <v>0</v>
      </c>
      <c r="AT94" s="96">
        <v>0</v>
      </c>
      <c r="AU94" s="87">
        <v>0</v>
      </c>
      <c r="AV94" s="87">
        <v>0</v>
      </c>
      <c r="AW94" s="86">
        <v>0</v>
      </c>
      <c r="AY94" s="36">
        <v>0</v>
      </c>
      <c r="AZ94" s="92"/>
      <c r="BA94" s="92"/>
      <c r="BB94" s="37">
        <v>0</v>
      </c>
      <c r="BC94" s="37">
        <v>0</v>
      </c>
      <c r="BD94" s="96">
        <v>0</v>
      </c>
      <c r="BE94" s="87">
        <v>0</v>
      </c>
      <c r="BF94" s="87">
        <v>0</v>
      </c>
      <c r="BG94" s="86">
        <v>0</v>
      </c>
    </row>
    <row r="95" spans="1:59" s="43" customFormat="1" ht="31.5" hidden="1">
      <c r="A95" s="31">
        <v>662</v>
      </c>
      <c r="B95" s="32">
        <v>66</v>
      </c>
      <c r="C95" s="32">
        <v>99</v>
      </c>
      <c r="D95" s="33" t="s">
        <v>12</v>
      </c>
      <c r="E95" s="44">
        <v>1</v>
      </c>
      <c r="F95" s="9" t="s">
        <v>89</v>
      </c>
      <c r="G95" s="42">
        <v>9</v>
      </c>
      <c r="H95" s="36">
        <f t="shared" si="25"/>
        <v>0</v>
      </c>
      <c r="I95" s="92"/>
      <c r="J95" s="92"/>
      <c r="K95" s="37">
        <f t="shared" si="23"/>
        <v>0</v>
      </c>
      <c r="L95" s="37">
        <f t="shared" si="30"/>
        <v>0</v>
      </c>
      <c r="M95" s="96">
        <f t="shared" si="30"/>
        <v>0</v>
      </c>
      <c r="N95" s="87">
        <f t="shared" si="24"/>
        <v>0</v>
      </c>
      <c r="O95" s="87">
        <f t="shared" si="28"/>
        <v>0</v>
      </c>
      <c r="P95" s="86">
        <f t="shared" si="29"/>
        <v>0</v>
      </c>
      <c r="Q95" s="11">
        <v>232399.83</v>
      </c>
      <c r="R95" s="88">
        <v>232399.83</v>
      </c>
      <c r="S95" s="12">
        <f t="shared" si="22"/>
        <v>232399.83</v>
      </c>
      <c r="T95" s="89">
        <f t="shared" si="22"/>
        <v>232399.83</v>
      </c>
      <c r="U95" s="12">
        <f t="shared" si="22"/>
        <v>232399.83</v>
      </c>
      <c r="V95" s="90">
        <f t="shared" si="22"/>
        <v>232399.83</v>
      </c>
      <c r="W95" s="11">
        <f t="shared" si="22"/>
        <v>232399.83</v>
      </c>
      <c r="X95" s="88">
        <f t="shared" si="22"/>
        <v>232399.83</v>
      </c>
      <c r="Y95" s="12">
        <f t="shared" si="22"/>
        <v>232399.83</v>
      </c>
      <c r="Z95" s="89">
        <f t="shared" si="21"/>
        <v>232399.83</v>
      </c>
      <c r="AA95" s="12">
        <f t="shared" si="21"/>
        <v>232399.83</v>
      </c>
      <c r="AB95" s="90">
        <f t="shared" si="21"/>
        <v>232399.83</v>
      </c>
      <c r="AC95" s="11">
        <f t="shared" si="26"/>
        <v>232399.83</v>
      </c>
      <c r="AD95" s="88">
        <f t="shared" si="26"/>
        <v>232399.83</v>
      </c>
      <c r="AE95" s="12">
        <f t="shared" si="26"/>
        <v>232399.83</v>
      </c>
      <c r="AF95" s="89">
        <f t="shared" si="26"/>
        <v>232399.83</v>
      </c>
      <c r="AG95" s="12">
        <f t="shared" si="26"/>
        <v>232399.83</v>
      </c>
      <c r="AH95" s="90">
        <f t="shared" si="26"/>
        <v>232399.83</v>
      </c>
      <c r="AI95" s="11">
        <f t="shared" si="26"/>
        <v>232399.83</v>
      </c>
      <c r="AJ95" s="88">
        <f t="shared" si="26"/>
        <v>232399.83</v>
      </c>
      <c r="AK95" s="12">
        <f t="shared" si="26"/>
        <v>232399.83</v>
      </c>
      <c r="AL95" s="89">
        <f t="shared" si="31"/>
        <v>232399.83</v>
      </c>
      <c r="AM95" s="12">
        <f t="shared" si="31"/>
        <v>232399.83</v>
      </c>
      <c r="AN95" s="122">
        <f t="shared" si="31"/>
        <v>232399.83</v>
      </c>
      <c r="AO95" s="36">
        <v>0</v>
      </c>
      <c r="AP95" s="92"/>
      <c r="AQ95" s="92"/>
      <c r="AR95" s="37">
        <v>0</v>
      </c>
      <c r="AS95" s="37">
        <v>0</v>
      </c>
      <c r="AT95" s="96">
        <v>0</v>
      </c>
      <c r="AU95" s="87">
        <v>0</v>
      </c>
      <c r="AV95" s="87">
        <v>0</v>
      </c>
      <c r="AW95" s="86">
        <v>0</v>
      </c>
      <c r="AY95" s="36">
        <v>0</v>
      </c>
      <c r="AZ95" s="92"/>
      <c r="BA95" s="92"/>
      <c r="BB95" s="37">
        <v>0</v>
      </c>
      <c r="BC95" s="37">
        <v>0</v>
      </c>
      <c r="BD95" s="96">
        <v>0</v>
      </c>
      <c r="BE95" s="87">
        <v>0</v>
      </c>
      <c r="BF95" s="87">
        <v>0</v>
      </c>
      <c r="BG95" s="86">
        <v>0</v>
      </c>
    </row>
    <row r="96" spans="1:59" s="43" customFormat="1" ht="47.25" hidden="1">
      <c r="A96" s="31">
        <v>662</v>
      </c>
      <c r="B96" s="32">
        <v>67</v>
      </c>
      <c r="C96" s="32">
        <v>99</v>
      </c>
      <c r="D96" s="33" t="s">
        <v>12</v>
      </c>
      <c r="E96" s="44">
        <v>1</v>
      </c>
      <c r="F96" s="9" t="s">
        <v>90</v>
      </c>
      <c r="G96" s="42">
        <v>9</v>
      </c>
      <c r="H96" s="36">
        <f t="shared" si="25"/>
        <v>0</v>
      </c>
      <c r="I96" s="92"/>
      <c r="J96" s="92"/>
      <c r="K96" s="37">
        <f t="shared" si="23"/>
        <v>0</v>
      </c>
      <c r="L96" s="37">
        <f t="shared" si="30"/>
        <v>0</v>
      </c>
      <c r="M96" s="96">
        <f t="shared" si="30"/>
        <v>0</v>
      </c>
      <c r="N96" s="87">
        <f t="shared" si="24"/>
        <v>0</v>
      </c>
      <c r="O96" s="87">
        <f t="shared" si="28"/>
        <v>0</v>
      </c>
      <c r="P96" s="86">
        <f t="shared" si="29"/>
        <v>0</v>
      </c>
      <c r="Q96" s="11">
        <v>394250.88</v>
      </c>
      <c r="R96" s="88">
        <v>394250.88</v>
      </c>
      <c r="S96" s="12">
        <f t="shared" si="22"/>
        <v>394250.88</v>
      </c>
      <c r="T96" s="89">
        <f t="shared" si="22"/>
        <v>394250.88</v>
      </c>
      <c r="U96" s="12">
        <f t="shared" si="22"/>
        <v>394250.88</v>
      </c>
      <c r="V96" s="90">
        <f t="shared" si="22"/>
        <v>394250.88</v>
      </c>
      <c r="W96" s="11">
        <f t="shared" si="22"/>
        <v>394250.88</v>
      </c>
      <c r="X96" s="88">
        <f t="shared" si="22"/>
        <v>394250.88</v>
      </c>
      <c r="Y96" s="12">
        <f t="shared" si="22"/>
        <v>394250.88</v>
      </c>
      <c r="Z96" s="89">
        <f t="shared" si="21"/>
        <v>394250.88</v>
      </c>
      <c r="AA96" s="12">
        <f t="shared" si="21"/>
        <v>394250.88</v>
      </c>
      <c r="AB96" s="90">
        <f t="shared" si="21"/>
        <v>394250.88</v>
      </c>
      <c r="AC96" s="11">
        <f t="shared" si="26"/>
        <v>394250.88</v>
      </c>
      <c r="AD96" s="88">
        <f t="shared" si="26"/>
        <v>394250.88</v>
      </c>
      <c r="AE96" s="12">
        <f t="shared" si="26"/>
        <v>394250.88</v>
      </c>
      <c r="AF96" s="89">
        <f t="shared" si="26"/>
        <v>394250.88</v>
      </c>
      <c r="AG96" s="12">
        <f t="shared" si="26"/>
        <v>394250.88</v>
      </c>
      <c r="AH96" s="90">
        <f t="shared" si="26"/>
        <v>394250.88</v>
      </c>
      <c r="AI96" s="11">
        <f t="shared" si="26"/>
        <v>394250.88</v>
      </c>
      <c r="AJ96" s="88">
        <f t="shared" si="26"/>
        <v>394250.88</v>
      </c>
      <c r="AK96" s="12">
        <f t="shared" si="26"/>
        <v>394250.88</v>
      </c>
      <c r="AL96" s="89">
        <f t="shared" si="31"/>
        <v>394250.88</v>
      </c>
      <c r="AM96" s="12">
        <f t="shared" si="31"/>
        <v>394250.88</v>
      </c>
      <c r="AN96" s="122">
        <f t="shared" si="31"/>
        <v>394250.88</v>
      </c>
      <c r="AO96" s="36">
        <v>0</v>
      </c>
      <c r="AP96" s="92"/>
      <c r="AQ96" s="92"/>
      <c r="AR96" s="37">
        <v>0</v>
      </c>
      <c r="AS96" s="37">
        <v>0</v>
      </c>
      <c r="AT96" s="96">
        <v>0</v>
      </c>
      <c r="AU96" s="87">
        <v>0</v>
      </c>
      <c r="AV96" s="87">
        <v>0</v>
      </c>
      <c r="AW96" s="86">
        <v>0</v>
      </c>
      <c r="AY96" s="36">
        <v>0</v>
      </c>
      <c r="AZ96" s="92"/>
      <c r="BA96" s="92"/>
      <c r="BB96" s="37">
        <v>0</v>
      </c>
      <c r="BC96" s="37">
        <v>0</v>
      </c>
      <c r="BD96" s="96">
        <v>0</v>
      </c>
      <c r="BE96" s="87">
        <v>0</v>
      </c>
      <c r="BF96" s="87">
        <v>0</v>
      </c>
      <c r="BG96" s="86">
        <v>0</v>
      </c>
    </row>
    <row r="97" spans="1:59" s="43" customFormat="1" ht="173.25" hidden="1">
      <c r="A97" s="31">
        <v>662</v>
      </c>
      <c r="B97" s="32">
        <v>68</v>
      </c>
      <c r="C97" s="32">
        <v>100</v>
      </c>
      <c r="D97" s="33" t="s">
        <v>13</v>
      </c>
      <c r="E97" s="44">
        <v>1</v>
      </c>
      <c r="F97" s="9" t="s">
        <v>91</v>
      </c>
      <c r="G97" s="42">
        <v>9</v>
      </c>
      <c r="H97" s="36">
        <f t="shared" si="25"/>
        <v>0</v>
      </c>
      <c r="I97" s="92"/>
      <c r="J97" s="92"/>
      <c r="K97" s="37">
        <f t="shared" si="23"/>
        <v>0</v>
      </c>
      <c r="L97" s="37">
        <f t="shared" si="30"/>
        <v>0</v>
      </c>
      <c r="M97" s="96">
        <f t="shared" si="30"/>
        <v>0</v>
      </c>
      <c r="N97" s="87">
        <f t="shared" si="24"/>
        <v>0</v>
      </c>
      <c r="O97" s="87">
        <f t="shared" si="28"/>
        <v>0</v>
      </c>
      <c r="P97" s="86">
        <f t="shared" si="29"/>
        <v>0</v>
      </c>
      <c r="Q97" s="11">
        <v>231472.79</v>
      </c>
      <c r="R97" s="88">
        <v>231472.79</v>
      </c>
      <c r="S97" s="12">
        <f t="shared" si="22"/>
        <v>231472.79</v>
      </c>
      <c r="T97" s="89">
        <f t="shared" si="22"/>
        <v>231472.79</v>
      </c>
      <c r="U97" s="12">
        <f t="shared" si="22"/>
        <v>231472.79</v>
      </c>
      <c r="V97" s="90">
        <f t="shared" si="22"/>
        <v>231472.79</v>
      </c>
      <c r="W97" s="11">
        <f t="shared" si="22"/>
        <v>231472.79</v>
      </c>
      <c r="X97" s="88">
        <f t="shared" si="22"/>
        <v>231472.79</v>
      </c>
      <c r="Y97" s="12">
        <f t="shared" si="22"/>
        <v>231472.79</v>
      </c>
      <c r="Z97" s="89">
        <f t="shared" si="21"/>
        <v>231472.79</v>
      </c>
      <c r="AA97" s="12">
        <f t="shared" si="21"/>
        <v>231472.79</v>
      </c>
      <c r="AB97" s="90">
        <f t="shared" si="21"/>
        <v>231472.79</v>
      </c>
      <c r="AC97" s="11">
        <f t="shared" si="26"/>
        <v>231472.79</v>
      </c>
      <c r="AD97" s="88">
        <f t="shared" si="26"/>
        <v>231472.79</v>
      </c>
      <c r="AE97" s="12">
        <f t="shared" si="26"/>
        <v>231472.79</v>
      </c>
      <c r="AF97" s="89">
        <f t="shared" si="26"/>
        <v>231472.79</v>
      </c>
      <c r="AG97" s="12">
        <f t="shared" si="26"/>
        <v>231472.79</v>
      </c>
      <c r="AH97" s="90">
        <f t="shared" si="26"/>
        <v>231472.79</v>
      </c>
      <c r="AI97" s="11">
        <f t="shared" si="26"/>
        <v>231472.79</v>
      </c>
      <c r="AJ97" s="88">
        <f t="shared" si="26"/>
        <v>231472.79</v>
      </c>
      <c r="AK97" s="12">
        <f t="shared" si="26"/>
        <v>231472.79</v>
      </c>
      <c r="AL97" s="89">
        <f t="shared" si="31"/>
        <v>231472.79</v>
      </c>
      <c r="AM97" s="12">
        <f t="shared" si="31"/>
        <v>231472.79</v>
      </c>
      <c r="AN97" s="122">
        <f t="shared" si="31"/>
        <v>231472.79</v>
      </c>
      <c r="AO97" s="36">
        <v>0</v>
      </c>
      <c r="AP97" s="92"/>
      <c r="AQ97" s="92"/>
      <c r="AR97" s="37">
        <v>0</v>
      </c>
      <c r="AS97" s="37">
        <v>0</v>
      </c>
      <c r="AT97" s="96">
        <v>0</v>
      </c>
      <c r="AU97" s="87">
        <v>0</v>
      </c>
      <c r="AV97" s="87">
        <v>0</v>
      </c>
      <c r="AW97" s="86">
        <v>0</v>
      </c>
      <c r="AY97" s="36">
        <v>0</v>
      </c>
      <c r="AZ97" s="92"/>
      <c r="BA97" s="92"/>
      <c r="BB97" s="37">
        <v>0</v>
      </c>
      <c r="BC97" s="37">
        <v>0</v>
      </c>
      <c r="BD97" s="96">
        <v>0</v>
      </c>
      <c r="BE97" s="87">
        <v>0</v>
      </c>
      <c r="BF97" s="87">
        <v>0</v>
      </c>
      <c r="BG97" s="86">
        <v>0</v>
      </c>
    </row>
    <row r="98" spans="1:59" s="43" customFormat="1" ht="94.5" hidden="1">
      <c r="A98" s="31">
        <v>662</v>
      </c>
      <c r="B98" s="32">
        <v>68</v>
      </c>
      <c r="C98" s="32">
        <v>100</v>
      </c>
      <c r="D98" s="33" t="s">
        <v>13</v>
      </c>
      <c r="E98" s="44">
        <v>1</v>
      </c>
      <c r="F98" s="9" t="s">
        <v>92</v>
      </c>
      <c r="G98" s="42">
        <v>8</v>
      </c>
      <c r="H98" s="36">
        <f t="shared" si="25"/>
        <v>2</v>
      </c>
      <c r="I98" s="92">
        <v>2</v>
      </c>
      <c r="J98" s="92"/>
      <c r="K98" s="37">
        <f t="shared" si="23"/>
        <v>16</v>
      </c>
      <c r="L98" s="37">
        <f t="shared" si="30"/>
        <v>16</v>
      </c>
      <c r="M98" s="96">
        <f t="shared" si="30"/>
        <v>0</v>
      </c>
      <c r="N98" s="87">
        <f t="shared" si="24"/>
        <v>462945.58</v>
      </c>
      <c r="O98" s="87">
        <f t="shared" si="28"/>
        <v>462945.58</v>
      </c>
      <c r="P98" s="86">
        <f t="shared" si="29"/>
        <v>0</v>
      </c>
      <c r="Q98" s="11">
        <v>231472.79</v>
      </c>
      <c r="R98" s="88">
        <v>231472.79</v>
      </c>
      <c r="S98" s="12">
        <f t="shared" si="22"/>
        <v>231472.79</v>
      </c>
      <c r="T98" s="89">
        <f t="shared" si="22"/>
        <v>231472.79</v>
      </c>
      <c r="U98" s="12">
        <f t="shared" si="22"/>
        <v>231472.79</v>
      </c>
      <c r="V98" s="90">
        <f t="shared" si="22"/>
        <v>231472.79</v>
      </c>
      <c r="W98" s="11">
        <f t="shared" si="22"/>
        <v>231472.79</v>
      </c>
      <c r="X98" s="88">
        <f t="shared" si="22"/>
        <v>231472.79</v>
      </c>
      <c r="Y98" s="12">
        <f t="shared" si="22"/>
        <v>231472.79</v>
      </c>
      <c r="Z98" s="89">
        <f t="shared" si="21"/>
        <v>231472.79</v>
      </c>
      <c r="AA98" s="12">
        <f t="shared" si="21"/>
        <v>231472.79</v>
      </c>
      <c r="AB98" s="90">
        <f t="shared" si="21"/>
        <v>231472.79</v>
      </c>
      <c r="AC98" s="11">
        <f t="shared" si="26"/>
        <v>231472.79</v>
      </c>
      <c r="AD98" s="88">
        <f t="shared" si="26"/>
        <v>231472.79</v>
      </c>
      <c r="AE98" s="12">
        <f t="shared" si="26"/>
        <v>231472.79</v>
      </c>
      <c r="AF98" s="89">
        <f t="shared" si="26"/>
        <v>231472.79</v>
      </c>
      <c r="AG98" s="12">
        <f t="shared" si="26"/>
        <v>231472.79</v>
      </c>
      <c r="AH98" s="90">
        <f t="shared" si="26"/>
        <v>231472.79</v>
      </c>
      <c r="AI98" s="11">
        <f t="shared" si="26"/>
        <v>231472.79</v>
      </c>
      <c r="AJ98" s="88">
        <f t="shared" si="26"/>
        <v>231472.79</v>
      </c>
      <c r="AK98" s="12">
        <f t="shared" si="26"/>
        <v>231472.79</v>
      </c>
      <c r="AL98" s="89">
        <f t="shared" si="31"/>
        <v>231472.79</v>
      </c>
      <c r="AM98" s="12">
        <f t="shared" si="31"/>
        <v>231472.79</v>
      </c>
      <c r="AN98" s="122">
        <f t="shared" si="31"/>
        <v>231472.79</v>
      </c>
      <c r="AO98" s="36">
        <v>2</v>
      </c>
      <c r="AP98" s="92">
        <v>2</v>
      </c>
      <c r="AQ98" s="92"/>
      <c r="AR98" s="37">
        <v>16</v>
      </c>
      <c r="AS98" s="37">
        <v>16</v>
      </c>
      <c r="AT98" s="96">
        <v>0</v>
      </c>
      <c r="AU98" s="87">
        <v>462945.58</v>
      </c>
      <c r="AV98" s="87">
        <v>462945.58</v>
      </c>
      <c r="AW98" s="86">
        <v>0</v>
      </c>
      <c r="AY98" s="36">
        <v>2</v>
      </c>
      <c r="AZ98" s="92">
        <v>2</v>
      </c>
      <c r="BA98" s="92"/>
      <c r="BB98" s="37">
        <v>16</v>
      </c>
      <c r="BC98" s="37">
        <v>16</v>
      </c>
      <c r="BD98" s="96">
        <v>0</v>
      </c>
      <c r="BE98" s="87">
        <v>462945.58</v>
      </c>
      <c r="BF98" s="87">
        <v>462945.58</v>
      </c>
      <c r="BG98" s="86">
        <v>0</v>
      </c>
    </row>
    <row r="99" spans="1:59" s="43" customFormat="1" ht="157.5" hidden="1">
      <c r="A99" s="31">
        <v>662</v>
      </c>
      <c r="B99" s="32">
        <v>68</v>
      </c>
      <c r="C99" s="32">
        <v>100</v>
      </c>
      <c r="D99" s="33" t="s">
        <v>13</v>
      </c>
      <c r="E99" s="44">
        <v>1</v>
      </c>
      <c r="F99" s="9" t="s">
        <v>93</v>
      </c>
      <c r="G99" s="42">
        <v>9</v>
      </c>
      <c r="H99" s="36">
        <f t="shared" si="25"/>
        <v>109</v>
      </c>
      <c r="I99" s="92">
        <v>99</v>
      </c>
      <c r="J99" s="92">
        <v>10</v>
      </c>
      <c r="K99" s="37">
        <f t="shared" si="23"/>
        <v>981</v>
      </c>
      <c r="L99" s="37">
        <f t="shared" si="30"/>
        <v>891</v>
      </c>
      <c r="M99" s="96">
        <f t="shared" si="30"/>
        <v>90</v>
      </c>
      <c r="N99" s="87">
        <f t="shared" si="24"/>
        <v>25230534.109999999</v>
      </c>
      <c r="O99" s="87">
        <f t="shared" si="28"/>
        <v>22915806.210000001</v>
      </c>
      <c r="P99" s="86">
        <f t="shared" si="29"/>
        <v>2314727.9</v>
      </c>
      <c r="Q99" s="11">
        <v>231472.79</v>
      </c>
      <c r="R99" s="88">
        <v>231472.79</v>
      </c>
      <c r="S99" s="12">
        <f t="shared" si="22"/>
        <v>231472.79</v>
      </c>
      <c r="T99" s="89">
        <f t="shared" si="22"/>
        <v>231472.79</v>
      </c>
      <c r="U99" s="12">
        <f t="shared" si="22"/>
        <v>231472.79</v>
      </c>
      <c r="V99" s="90">
        <f t="shared" si="22"/>
        <v>231472.79</v>
      </c>
      <c r="W99" s="11">
        <f t="shared" si="22"/>
        <v>231472.79</v>
      </c>
      <c r="X99" s="88">
        <f t="shared" si="22"/>
        <v>231472.79</v>
      </c>
      <c r="Y99" s="12">
        <f t="shared" si="22"/>
        <v>231472.79</v>
      </c>
      <c r="Z99" s="89">
        <f t="shared" si="21"/>
        <v>231472.79</v>
      </c>
      <c r="AA99" s="12">
        <f t="shared" si="21"/>
        <v>231472.79</v>
      </c>
      <c r="AB99" s="90">
        <f t="shared" si="21"/>
        <v>231472.79</v>
      </c>
      <c r="AC99" s="11">
        <f t="shared" si="26"/>
        <v>231472.79</v>
      </c>
      <c r="AD99" s="88">
        <f t="shared" si="26"/>
        <v>231472.79</v>
      </c>
      <c r="AE99" s="12">
        <f t="shared" si="26"/>
        <v>231472.79</v>
      </c>
      <c r="AF99" s="89">
        <f t="shared" si="26"/>
        <v>231472.79</v>
      </c>
      <c r="AG99" s="12">
        <f t="shared" si="26"/>
        <v>231472.79</v>
      </c>
      <c r="AH99" s="90">
        <f t="shared" si="26"/>
        <v>231472.79</v>
      </c>
      <c r="AI99" s="11">
        <f t="shared" si="26"/>
        <v>231472.79</v>
      </c>
      <c r="AJ99" s="88">
        <f t="shared" si="26"/>
        <v>231472.79</v>
      </c>
      <c r="AK99" s="12">
        <f t="shared" si="26"/>
        <v>231472.79</v>
      </c>
      <c r="AL99" s="89">
        <f t="shared" si="31"/>
        <v>231472.79</v>
      </c>
      <c r="AM99" s="12">
        <f t="shared" si="31"/>
        <v>231472.79</v>
      </c>
      <c r="AN99" s="122">
        <f t="shared" si="31"/>
        <v>231472.79</v>
      </c>
      <c r="AO99" s="36">
        <v>109</v>
      </c>
      <c r="AP99" s="92">
        <v>99</v>
      </c>
      <c r="AQ99" s="92">
        <v>10</v>
      </c>
      <c r="AR99" s="37">
        <v>981</v>
      </c>
      <c r="AS99" s="37">
        <v>891</v>
      </c>
      <c r="AT99" s="96">
        <v>90</v>
      </c>
      <c r="AU99" s="87">
        <v>25230534.109999999</v>
      </c>
      <c r="AV99" s="87">
        <v>22915806.210000001</v>
      </c>
      <c r="AW99" s="86">
        <v>2314727.9</v>
      </c>
      <c r="AY99" s="36">
        <v>109</v>
      </c>
      <c r="AZ99" s="92">
        <v>99</v>
      </c>
      <c r="BA99" s="92">
        <v>10</v>
      </c>
      <c r="BB99" s="37">
        <v>981</v>
      </c>
      <c r="BC99" s="37">
        <v>891</v>
      </c>
      <c r="BD99" s="96">
        <v>90</v>
      </c>
      <c r="BE99" s="87">
        <v>25230534.109999999</v>
      </c>
      <c r="BF99" s="87">
        <v>22915806.210000001</v>
      </c>
      <c r="BG99" s="86">
        <v>2314727.9</v>
      </c>
    </row>
    <row r="100" spans="1:59" s="43" customFormat="1" ht="126" hidden="1">
      <c r="A100" s="31">
        <v>662</v>
      </c>
      <c r="B100" s="32">
        <v>68</v>
      </c>
      <c r="C100" s="32">
        <v>100</v>
      </c>
      <c r="D100" s="33" t="s">
        <v>13</v>
      </c>
      <c r="E100" s="44">
        <v>1</v>
      </c>
      <c r="F100" s="9" t="s">
        <v>94</v>
      </c>
      <c r="G100" s="42">
        <v>9</v>
      </c>
      <c r="H100" s="36">
        <f t="shared" si="25"/>
        <v>499</v>
      </c>
      <c r="I100" s="92">
        <v>429</v>
      </c>
      <c r="J100" s="92">
        <v>70</v>
      </c>
      <c r="K100" s="37">
        <f t="shared" si="23"/>
        <v>4491</v>
      </c>
      <c r="L100" s="37">
        <f t="shared" si="30"/>
        <v>3861</v>
      </c>
      <c r="M100" s="96">
        <f t="shared" si="30"/>
        <v>630</v>
      </c>
      <c r="N100" s="87">
        <f t="shared" si="24"/>
        <v>115504922.20999999</v>
      </c>
      <c r="O100" s="87">
        <f t="shared" si="28"/>
        <v>99301826.909999996</v>
      </c>
      <c r="P100" s="86">
        <f t="shared" si="29"/>
        <v>16203095.300000001</v>
      </c>
      <c r="Q100" s="11">
        <v>231472.79</v>
      </c>
      <c r="R100" s="88">
        <v>231472.79</v>
      </c>
      <c r="S100" s="12">
        <f t="shared" si="22"/>
        <v>231472.79</v>
      </c>
      <c r="T100" s="89">
        <f t="shared" si="22"/>
        <v>231472.79</v>
      </c>
      <c r="U100" s="12">
        <f t="shared" si="22"/>
        <v>231472.79</v>
      </c>
      <c r="V100" s="90">
        <f t="shared" si="22"/>
        <v>231472.79</v>
      </c>
      <c r="W100" s="11">
        <f t="shared" si="22"/>
        <v>231472.79</v>
      </c>
      <c r="X100" s="88">
        <f t="shared" si="22"/>
        <v>231472.79</v>
      </c>
      <c r="Y100" s="12">
        <f t="shared" si="22"/>
        <v>231472.79</v>
      </c>
      <c r="Z100" s="89">
        <f t="shared" si="21"/>
        <v>231472.79</v>
      </c>
      <c r="AA100" s="12">
        <f t="shared" si="21"/>
        <v>231472.79</v>
      </c>
      <c r="AB100" s="90">
        <f t="shared" si="21"/>
        <v>231472.79</v>
      </c>
      <c r="AC100" s="11">
        <f t="shared" si="26"/>
        <v>231472.79</v>
      </c>
      <c r="AD100" s="88">
        <f t="shared" si="26"/>
        <v>231472.79</v>
      </c>
      <c r="AE100" s="12">
        <f t="shared" si="26"/>
        <v>231472.79</v>
      </c>
      <c r="AF100" s="89">
        <f t="shared" si="26"/>
        <v>231472.79</v>
      </c>
      <c r="AG100" s="12">
        <f t="shared" si="26"/>
        <v>231472.79</v>
      </c>
      <c r="AH100" s="90">
        <f t="shared" si="26"/>
        <v>231472.79</v>
      </c>
      <c r="AI100" s="11">
        <f t="shared" si="26"/>
        <v>231472.79</v>
      </c>
      <c r="AJ100" s="88">
        <f t="shared" si="26"/>
        <v>231472.79</v>
      </c>
      <c r="AK100" s="12">
        <f t="shared" si="26"/>
        <v>231472.79</v>
      </c>
      <c r="AL100" s="89">
        <f t="shared" si="31"/>
        <v>231472.79</v>
      </c>
      <c r="AM100" s="12">
        <f t="shared" si="31"/>
        <v>231472.79</v>
      </c>
      <c r="AN100" s="122">
        <f t="shared" si="31"/>
        <v>231472.79</v>
      </c>
      <c r="AO100" s="36">
        <v>499</v>
      </c>
      <c r="AP100" s="92">
        <v>429</v>
      </c>
      <c r="AQ100" s="92">
        <v>70</v>
      </c>
      <c r="AR100" s="37">
        <v>4491</v>
      </c>
      <c r="AS100" s="37">
        <v>3861</v>
      </c>
      <c r="AT100" s="96">
        <v>630</v>
      </c>
      <c r="AU100" s="87">
        <v>115504922.20999999</v>
      </c>
      <c r="AV100" s="87">
        <v>99301826.909999996</v>
      </c>
      <c r="AW100" s="86">
        <v>16203095.300000001</v>
      </c>
      <c r="AY100" s="36">
        <v>499</v>
      </c>
      <c r="AZ100" s="92">
        <v>429</v>
      </c>
      <c r="BA100" s="92">
        <v>70</v>
      </c>
      <c r="BB100" s="37">
        <v>4491</v>
      </c>
      <c r="BC100" s="37">
        <v>3861</v>
      </c>
      <c r="BD100" s="96">
        <v>630</v>
      </c>
      <c r="BE100" s="87">
        <v>115504922.20999999</v>
      </c>
      <c r="BF100" s="87">
        <v>99301826.909999996</v>
      </c>
      <c r="BG100" s="86">
        <v>16203095.300000001</v>
      </c>
    </row>
    <row r="101" spans="1:59" s="43" customFormat="1" ht="173.25" hidden="1">
      <c r="A101" s="31">
        <v>662</v>
      </c>
      <c r="B101" s="32">
        <v>69</v>
      </c>
      <c r="C101" s="32">
        <v>100</v>
      </c>
      <c r="D101" s="33" t="s">
        <v>13</v>
      </c>
      <c r="E101" s="44">
        <v>1</v>
      </c>
      <c r="F101" s="9" t="s">
        <v>91</v>
      </c>
      <c r="G101" s="42">
        <v>9</v>
      </c>
      <c r="H101" s="36">
        <f t="shared" si="25"/>
        <v>0</v>
      </c>
      <c r="I101" s="92"/>
      <c r="J101" s="92"/>
      <c r="K101" s="37">
        <f t="shared" si="23"/>
        <v>0</v>
      </c>
      <c r="L101" s="37">
        <f t="shared" si="30"/>
        <v>0</v>
      </c>
      <c r="M101" s="96">
        <f t="shared" si="30"/>
        <v>0</v>
      </c>
      <c r="N101" s="87">
        <f t="shared" si="24"/>
        <v>0</v>
      </c>
      <c r="O101" s="87">
        <f t="shared" si="28"/>
        <v>0</v>
      </c>
      <c r="P101" s="86">
        <f t="shared" si="29"/>
        <v>0</v>
      </c>
      <c r="Q101" s="11">
        <v>509231.73</v>
      </c>
      <c r="R101" s="88">
        <v>509231.73</v>
      </c>
      <c r="S101" s="12">
        <f t="shared" si="22"/>
        <v>509231.73</v>
      </c>
      <c r="T101" s="89">
        <f t="shared" si="22"/>
        <v>509231.73</v>
      </c>
      <c r="U101" s="12">
        <f t="shared" si="22"/>
        <v>509231.73</v>
      </c>
      <c r="V101" s="90">
        <f t="shared" si="22"/>
        <v>509231.73</v>
      </c>
      <c r="W101" s="11">
        <f t="shared" si="22"/>
        <v>509231.73</v>
      </c>
      <c r="X101" s="88">
        <f t="shared" si="22"/>
        <v>509231.73</v>
      </c>
      <c r="Y101" s="12">
        <f t="shared" si="22"/>
        <v>509231.73</v>
      </c>
      <c r="Z101" s="89">
        <f t="shared" si="21"/>
        <v>509231.73</v>
      </c>
      <c r="AA101" s="12">
        <f t="shared" si="21"/>
        <v>509231.73</v>
      </c>
      <c r="AB101" s="90">
        <f t="shared" si="21"/>
        <v>509231.73</v>
      </c>
      <c r="AC101" s="11">
        <f t="shared" si="26"/>
        <v>509231.73</v>
      </c>
      <c r="AD101" s="88">
        <f t="shared" si="26"/>
        <v>509231.73</v>
      </c>
      <c r="AE101" s="12">
        <f t="shared" si="26"/>
        <v>509231.73</v>
      </c>
      <c r="AF101" s="89">
        <f t="shared" si="26"/>
        <v>509231.73</v>
      </c>
      <c r="AG101" s="12">
        <f t="shared" si="26"/>
        <v>509231.73</v>
      </c>
      <c r="AH101" s="90">
        <f t="shared" si="26"/>
        <v>509231.73</v>
      </c>
      <c r="AI101" s="11">
        <f t="shared" si="26"/>
        <v>509231.73</v>
      </c>
      <c r="AJ101" s="88">
        <f t="shared" si="26"/>
        <v>509231.73</v>
      </c>
      <c r="AK101" s="12">
        <f t="shared" si="26"/>
        <v>509231.73</v>
      </c>
      <c r="AL101" s="89">
        <f t="shared" si="31"/>
        <v>509231.73</v>
      </c>
      <c r="AM101" s="12">
        <f t="shared" si="31"/>
        <v>509231.73</v>
      </c>
      <c r="AN101" s="122">
        <f t="shared" si="31"/>
        <v>509231.73</v>
      </c>
      <c r="AO101" s="36">
        <v>0</v>
      </c>
      <c r="AP101" s="92"/>
      <c r="AQ101" s="92"/>
      <c r="AR101" s="37">
        <v>0</v>
      </c>
      <c r="AS101" s="37">
        <v>0</v>
      </c>
      <c r="AT101" s="96">
        <v>0</v>
      </c>
      <c r="AU101" s="87">
        <v>0</v>
      </c>
      <c r="AV101" s="87">
        <v>0</v>
      </c>
      <c r="AW101" s="86">
        <v>0</v>
      </c>
      <c r="AY101" s="36">
        <v>0</v>
      </c>
      <c r="AZ101" s="92"/>
      <c r="BA101" s="92"/>
      <c r="BB101" s="37">
        <v>0</v>
      </c>
      <c r="BC101" s="37">
        <v>0</v>
      </c>
      <c r="BD101" s="96">
        <v>0</v>
      </c>
      <c r="BE101" s="87">
        <v>0</v>
      </c>
      <c r="BF101" s="87">
        <v>0</v>
      </c>
      <c r="BG101" s="86">
        <v>0</v>
      </c>
    </row>
    <row r="102" spans="1:59" s="43" customFormat="1" ht="141.75" hidden="1">
      <c r="A102" s="31">
        <v>662</v>
      </c>
      <c r="B102" s="32">
        <v>70</v>
      </c>
      <c r="C102" s="32">
        <v>100</v>
      </c>
      <c r="D102" s="33" t="s">
        <v>13</v>
      </c>
      <c r="E102" s="44">
        <v>1</v>
      </c>
      <c r="F102" s="9" t="s">
        <v>136</v>
      </c>
      <c r="G102" s="42">
        <v>9</v>
      </c>
      <c r="H102" s="36">
        <f t="shared" si="25"/>
        <v>1</v>
      </c>
      <c r="I102" s="92">
        <v>1</v>
      </c>
      <c r="J102" s="92"/>
      <c r="K102" s="37">
        <f t="shared" si="23"/>
        <v>9</v>
      </c>
      <c r="L102" s="37">
        <f t="shared" si="30"/>
        <v>9</v>
      </c>
      <c r="M102" s="96">
        <f t="shared" si="30"/>
        <v>0</v>
      </c>
      <c r="N102" s="87">
        <f t="shared" si="24"/>
        <v>268767.56</v>
      </c>
      <c r="O102" s="87">
        <f t="shared" si="28"/>
        <v>268767.56</v>
      </c>
      <c r="P102" s="86">
        <f t="shared" si="29"/>
        <v>0</v>
      </c>
      <c r="Q102" s="11">
        <v>268767.56</v>
      </c>
      <c r="R102" s="88">
        <v>268767.56</v>
      </c>
      <c r="S102" s="12">
        <f t="shared" si="22"/>
        <v>268767.56</v>
      </c>
      <c r="T102" s="89">
        <f t="shared" si="22"/>
        <v>268767.56</v>
      </c>
      <c r="U102" s="12">
        <f t="shared" si="22"/>
        <v>268767.56</v>
      </c>
      <c r="V102" s="90">
        <f t="shared" si="22"/>
        <v>268767.56</v>
      </c>
      <c r="W102" s="11">
        <f t="shared" si="22"/>
        <v>268767.56</v>
      </c>
      <c r="X102" s="88">
        <f t="shared" si="22"/>
        <v>268767.56</v>
      </c>
      <c r="Y102" s="12">
        <f t="shared" si="22"/>
        <v>268767.56</v>
      </c>
      <c r="Z102" s="89">
        <f t="shared" si="21"/>
        <v>268767.56</v>
      </c>
      <c r="AA102" s="12">
        <f t="shared" si="21"/>
        <v>268767.56</v>
      </c>
      <c r="AB102" s="90">
        <f t="shared" si="21"/>
        <v>268767.56</v>
      </c>
      <c r="AC102" s="11">
        <f t="shared" si="26"/>
        <v>268767.56</v>
      </c>
      <c r="AD102" s="88">
        <f t="shared" si="26"/>
        <v>268767.56</v>
      </c>
      <c r="AE102" s="12">
        <f t="shared" si="26"/>
        <v>268767.56</v>
      </c>
      <c r="AF102" s="89">
        <f t="shared" si="26"/>
        <v>268767.56</v>
      </c>
      <c r="AG102" s="12">
        <f t="shared" si="26"/>
        <v>268767.56</v>
      </c>
      <c r="AH102" s="90">
        <f t="shared" si="26"/>
        <v>268767.56</v>
      </c>
      <c r="AI102" s="11">
        <f t="shared" si="26"/>
        <v>268767.56</v>
      </c>
      <c r="AJ102" s="88">
        <f t="shared" si="26"/>
        <v>268767.56</v>
      </c>
      <c r="AK102" s="12">
        <f t="shared" si="26"/>
        <v>268767.56</v>
      </c>
      <c r="AL102" s="89">
        <f t="shared" si="31"/>
        <v>268767.56</v>
      </c>
      <c r="AM102" s="12">
        <f t="shared" si="31"/>
        <v>268767.56</v>
      </c>
      <c r="AN102" s="122">
        <f t="shared" si="31"/>
        <v>268767.56</v>
      </c>
      <c r="AO102" s="36">
        <v>1</v>
      </c>
      <c r="AP102" s="92">
        <v>1</v>
      </c>
      <c r="AQ102" s="92"/>
      <c r="AR102" s="37">
        <v>9</v>
      </c>
      <c r="AS102" s="37">
        <v>9</v>
      </c>
      <c r="AT102" s="96">
        <v>0</v>
      </c>
      <c r="AU102" s="87">
        <v>268767.56</v>
      </c>
      <c r="AV102" s="87">
        <v>268767.56</v>
      </c>
      <c r="AW102" s="86">
        <v>0</v>
      </c>
      <c r="AY102" s="36">
        <v>1</v>
      </c>
      <c r="AZ102" s="92">
        <v>1</v>
      </c>
      <c r="BA102" s="92"/>
      <c r="BB102" s="37">
        <v>9</v>
      </c>
      <c r="BC102" s="37">
        <v>9</v>
      </c>
      <c r="BD102" s="96">
        <v>0</v>
      </c>
      <c r="BE102" s="87">
        <v>268767.56</v>
      </c>
      <c r="BF102" s="87">
        <v>268767.56</v>
      </c>
      <c r="BG102" s="86">
        <v>0</v>
      </c>
    </row>
    <row r="103" spans="1:59" s="43" customFormat="1" ht="157.5" hidden="1">
      <c r="A103" s="31">
        <v>662</v>
      </c>
      <c r="B103" s="32">
        <v>71</v>
      </c>
      <c r="C103" s="32">
        <v>100</v>
      </c>
      <c r="D103" s="33" t="s">
        <v>13</v>
      </c>
      <c r="E103" s="44">
        <v>1</v>
      </c>
      <c r="F103" s="9" t="s">
        <v>95</v>
      </c>
      <c r="G103" s="42">
        <v>9</v>
      </c>
      <c r="H103" s="36">
        <f t="shared" si="25"/>
        <v>35</v>
      </c>
      <c r="I103" s="92">
        <v>35</v>
      </c>
      <c r="J103" s="92"/>
      <c r="K103" s="37">
        <f t="shared" si="23"/>
        <v>315</v>
      </c>
      <c r="L103" s="37">
        <f t="shared" si="30"/>
        <v>315</v>
      </c>
      <c r="M103" s="96">
        <f t="shared" si="30"/>
        <v>0</v>
      </c>
      <c r="N103" s="87">
        <f t="shared" si="24"/>
        <v>15119912.85</v>
      </c>
      <c r="O103" s="87">
        <f t="shared" si="28"/>
        <v>15119912.85</v>
      </c>
      <c r="P103" s="86">
        <f t="shared" si="29"/>
        <v>0</v>
      </c>
      <c r="Q103" s="11">
        <v>431997.51</v>
      </c>
      <c r="R103" s="88">
        <v>431997.51</v>
      </c>
      <c r="S103" s="12">
        <f t="shared" si="22"/>
        <v>431997.51</v>
      </c>
      <c r="T103" s="89">
        <f t="shared" si="22"/>
        <v>431997.51</v>
      </c>
      <c r="U103" s="12">
        <f t="shared" si="22"/>
        <v>431997.51</v>
      </c>
      <c r="V103" s="90">
        <f t="shared" si="22"/>
        <v>431997.51</v>
      </c>
      <c r="W103" s="11">
        <f t="shared" si="22"/>
        <v>431997.51</v>
      </c>
      <c r="X103" s="88">
        <f t="shared" si="22"/>
        <v>431997.51</v>
      </c>
      <c r="Y103" s="12">
        <f t="shared" si="22"/>
        <v>431997.51</v>
      </c>
      <c r="Z103" s="89">
        <f t="shared" si="21"/>
        <v>431997.51</v>
      </c>
      <c r="AA103" s="12">
        <f t="shared" si="21"/>
        <v>431997.51</v>
      </c>
      <c r="AB103" s="90">
        <f t="shared" si="21"/>
        <v>431997.51</v>
      </c>
      <c r="AC103" s="11">
        <f t="shared" si="26"/>
        <v>431997.51</v>
      </c>
      <c r="AD103" s="88">
        <f t="shared" si="26"/>
        <v>431997.51</v>
      </c>
      <c r="AE103" s="12">
        <f t="shared" si="26"/>
        <v>431997.51</v>
      </c>
      <c r="AF103" s="89">
        <f t="shared" si="26"/>
        <v>431997.51</v>
      </c>
      <c r="AG103" s="12">
        <f t="shared" si="26"/>
        <v>431997.51</v>
      </c>
      <c r="AH103" s="90">
        <f t="shared" si="26"/>
        <v>431997.51</v>
      </c>
      <c r="AI103" s="11">
        <f t="shared" si="26"/>
        <v>431997.51</v>
      </c>
      <c r="AJ103" s="88">
        <f t="shared" si="26"/>
        <v>431997.51</v>
      </c>
      <c r="AK103" s="12">
        <f t="shared" si="26"/>
        <v>431997.51</v>
      </c>
      <c r="AL103" s="89">
        <f t="shared" si="31"/>
        <v>431997.51</v>
      </c>
      <c r="AM103" s="12">
        <f t="shared" si="31"/>
        <v>431997.51</v>
      </c>
      <c r="AN103" s="122">
        <f t="shared" si="31"/>
        <v>431997.51</v>
      </c>
      <c r="AO103" s="36">
        <v>35</v>
      </c>
      <c r="AP103" s="92">
        <v>35</v>
      </c>
      <c r="AQ103" s="92"/>
      <c r="AR103" s="37">
        <v>315</v>
      </c>
      <c r="AS103" s="37">
        <v>315</v>
      </c>
      <c r="AT103" s="96">
        <v>0</v>
      </c>
      <c r="AU103" s="87">
        <v>15119912.85</v>
      </c>
      <c r="AV103" s="87">
        <v>15119912.85</v>
      </c>
      <c r="AW103" s="86">
        <v>0</v>
      </c>
      <c r="AY103" s="36">
        <v>35</v>
      </c>
      <c r="AZ103" s="92">
        <v>35</v>
      </c>
      <c r="BA103" s="92"/>
      <c r="BB103" s="37">
        <v>315</v>
      </c>
      <c r="BC103" s="37">
        <v>315</v>
      </c>
      <c r="BD103" s="96">
        <v>0</v>
      </c>
      <c r="BE103" s="87">
        <v>15119912.85</v>
      </c>
      <c r="BF103" s="87">
        <v>15119912.85</v>
      </c>
      <c r="BG103" s="86">
        <v>0</v>
      </c>
    </row>
    <row r="104" spans="1:59" s="43" customFormat="1" ht="126" hidden="1">
      <c r="A104" s="31">
        <v>662</v>
      </c>
      <c r="B104" s="32">
        <v>72</v>
      </c>
      <c r="C104" s="32">
        <v>100</v>
      </c>
      <c r="D104" s="33" t="s">
        <v>13</v>
      </c>
      <c r="E104" s="44">
        <v>1</v>
      </c>
      <c r="F104" s="9" t="s">
        <v>96</v>
      </c>
      <c r="G104" s="42">
        <v>9</v>
      </c>
      <c r="H104" s="36">
        <f t="shared" si="25"/>
        <v>10</v>
      </c>
      <c r="I104" s="92"/>
      <c r="J104" s="92">
        <v>10</v>
      </c>
      <c r="K104" s="37">
        <f t="shared" si="23"/>
        <v>90</v>
      </c>
      <c r="L104" s="37">
        <f t="shared" si="30"/>
        <v>0</v>
      </c>
      <c r="M104" s="96">
        <f t="shared" si="30"/>
        <v>90</v>
      </c>
      <c r="N104" s="87">
        <f t="shared" si="24"/>
        <v>4977984.5</v>
      </c>
      <c r="O104" s="87">
        <f t="shared" si="28"/>
        <v>0</v>
      </c>
      <c r="P104" s="86">
        <f t="shared" si="29"/>
        <v>4977984.5</v>
      </c>
      <c r="Q104" s="11">
        <v>497798.45</v>
      </c>
      <c r="R104" s="88">
        <v>497798.45</v>
      </c>
      <c r="S104" s="12">
        <f t="shared" si="22"/>
        <v>497798.45</v>
      </c>
      <c r="T104" s="89">
        <f t="shared" si="22"/>
        <v>497798.45</v>
      </c>
      <c r="U104" s="12">
        <f t="shared" si="22"/>
        <v>497798.45</v>
      </c>
      <c r="V104" s="90">
        <f t="shared" si="22"/>
        <v>497798.45</v>
      </c>
      <c r="W104" s="11">
        <f t="shared" si="22"/>
        <v>497798.45</v>
      </c>
      <c r="X104" s="88">
        <f t="shared" si="22"/>
        <v>497798.45</v>
      </c>
      <c r="Y104" s="12">
        <f t="shared" si="22"/>
        <v>497798.45</v>
      </c>
      <c r="Z104" s="89">
        <f t="shared" si="21"/>
        <v>497798.45</v>
      </c>
      <c r="AA104" s="12">
        <f t="shared" si="21"/>
        <v>497798.45</v>
      </c>
      <c r="AB104" s="90">
        <f t="shared" si="21"/>
        <v>497798.45</v>
      </c>
      <c r="AC104" s="11">
        <f t="shared" si="26"/>
        <v>497798.45</v>
      </c>
      <c r="AD104" s="88">
        <f t="shared" si="26"/>
        <v>497798.45</v>
      </c>
      <c r="AE104" s="12">
        <f t="shared" si="26"/>
        <v>497798.45</v>
      </c>
      <c r="AF104" s="89">
        <f t="shared" si="26"/>
        <v>497798.45</v>
      </c>
      <c r="AG104" s="12">
        <f t="shared" si="26"/>
        <v>497798.45</v>
      </c>
      <c r="AH104" s="90">
        <f t="shared" si="26"/>
        <v>497798.45</v>
      </c>
      <c r="AI104" s="11">
        <f t="shared" si="26"/>
        <v>497798.45</v>
      </c>
      <c r="AJ104" s="88">
        <f t="shared" si="26"/>
        <v>497798.45</v>
      </c>
      <c r="AK104" s="12">
        <f t="shared" si="26"/>
        <v>497798.45</v>
      </c>
      <c r="AL104" s="89">
        <f t="shared" si="31"/>
        <v>497798.45</v>
      </c>
      <c r="AM104" s="12">
        <f t="shared" si="31"/>
        <v>497798.45</v>
      </c>
      <c r="AN104" s="122">
        <f t="shared" si="31"/>
        <v>497798.45</v>
      </c>
      <c r="AO104" s="36">
        <v>10</v>
      </c>
      <c r="AP104" s="92"/>
      <c r="AQ104" s="92">
        <v>10</v>
      </c>
      <c r="AR104" s="37">
        <v>90</v>
      </c>
      <c r="AS104" s="37">
        <v>0</v>
      </c>
      <c r="AT104" s="96">
        <v>90</v>
      </c>
      <c r="AU104" s="87">
        <v>4977984.5</v>
      </c>
      <c r="AV104" s="87">
        <v>0</v>
      </c>
      <c r="AW104" s="86">
        <v>4977984.5</v>
      </c>
      <c r="AY104" s="36">
        <v>10</v>
      </c>
      <c r="AZ104" s="92"/>
      <c r="BA104" s="92">
        <v>10</v>
      </c>
      <c r="BB104" s="37">
        <v>90</v>
      </c>
      <c r="BC104" s="37">
        <v>0</v>
      </c>
      <c r="BD104" s="96">
        <v>90</v>
      </c>
      <c r="BE104" s="87">
        <v>4977984.5</v>
      </c>
      <c r="BF104" s="87">
        <v>0</v>
      </c>
      <c r="BG104" s="86">
        <v>4977984.5</v>
      </c>
    </row>
    <row r="105" spans="1:59" s="43" customFormat="1" ht="173.25" hidden="1">
      <c r="A105" s="31">
        <v>662</v>
      </c>
      <c r="B105" s="32">
        <v>73</v>
      </c>
      <c r="C105" s="32">
        <v>100</v>
      </c>
      <c r="D105" s="33" t="s">
        <v>13</v>
      </c>
      <c r="E105" s="44">
        <v>1</v>
      </c>
      <c r="F105" s="9" t="s">
        <v>91</v>
      </c>
      <c r="G105" s="42">
        <v>9</v>
      </c>
      <c r="H105" s="36">
        <f t="shared" si="25"/>
        <v>0</v>
      </c>
      <c r="I105" s="92"/>
      <c r="J105" s="92"/>
      <c r="K105" s="37">
        <f t="shared" si="23"/>
        <v>0</v>
      </c>
      <c r="L105" s="37">
        <f t="shared" si="30"/>
        <v>0</v>
      </c>
      <c r="M105" s="96">
        <f t="shared" si="30"/>
        <v>0</v>
      </c>
      <c r="N105" s="87">
        <f t="shared" si="24"/>
        <v>0</v>
      </c>
      <c r="O105" s="87">
        <f t="shared" si="28"/>
        <v>0</v>
      </c>
      <c r="P105" s="86">
        <f t="shared" si="29"/>
        <v>0</v>
      </c>
      <c r="Q105" s="11">
        <v>395992.06</v>
      </c>
      <c r="R105" s="88">
        <v>395992.06</v>
      </c>
      <c r="S105" s="12">
        <f t="shared" si="22"/>
        <v>395992.06</v>
      </c>
      <c r="T105" s="89">
        <f t="shared" si="22"/>
        <v>395992.06</v>
      </c>
      <c r="U105" s="12">
        <f t="shared" si="22"/>
        <v>395992.06</v>
      </c>
      <c r="V105" s="90">
        <f t="shared" si="22"/>
        <v>395992.06</v>
      </c>
      <c r="W105" s="11">
        <f t="shared" si="22"/>
        <v>395992.06</v>
      </c>
      <c r="X105" s="88">
        <f t="shared" si="22"/>
        <v>395992.06</v>
      </c>
      <c r="Y105" s="12">
        <f t="shared" si="22"/>
        <v>395992.06</v>
      </c>
      <c r="Z105" s="89">
        <f t="shared" si="21"/>
        <v>395992.06</v>
      </c>
      <c r="AA105" s="12">
        <f t="shared" si="21"/>
        <v>395992.06</v>
      </c>
      <c r="AB105" s="90">
        <f t="shared" si="21"/>
        <v>395992.06</v>
      </c>
      <c r="AC105" s="11">
        <f t="shared" si="26"/>
        <v>395992.06</v>
      </c>
      <c r="AD105" s="88">
        <f t="shared" si="26"/>
        <v>395992.06</v>
      </c>
      <c r="AE105" s="12">
        <f t="shared" si="26"/>
        <v>395992.06</v>
      </c>
      <c r="AF105" s="89">
        <f t="shared" si="26"/>
        <v>395992.06</v>
      </c>
      <c r="AG105" s="12">
        <f t="shared" si="26"/>
        <v>395992.06</v>
      </c>
      <c r="AH105" s="90">
        <f t="shared" si="26"/>
        <v>395992.06</v>
      </c>
      <c r="AI105" s="11">
        <f t="shared" si="26"/>
        <v>395992.06</v>
      </c>
      <c r="AJ105" s="88">
        <f t="shared" si="26"/>
        <v>395992.06</v>
      </c>
      <c r="AK105" s="12">
        <f t="shared" si="26"/>
        <v>395992.06</v>
      </c>
      <c r="AL105" s="89">
        <f t="shared" si="31"/>
        <v>395992.06</v>
      </c>
      <c r="AM105" s="12">
        <f t="shared" si="31"/>
        <v>395992.06</v>
      </c>
      <c r="AN105" s="122">
        <f t="shared" si="31"/>
        <v>395992.06</v>
      </c>
      <c r="AO105" s="36">
        <v>0</v>
      </c>
      <c r="AP105" s="92"/>
      <c r="AQ105" s="92"/>
      <c r="AR105" s="37">
        <v>0</v>
      </c>
      <c r="AS105" s="37">
        <v>0</v>
      </c>
      <c r="AT105" s="96">
        <v>0</v>
      </c>
      <c r="AU105" s="87">
        <v>0</v>
      </c>
      <c r="AV105" s="87">
        <v>0</v>
      </c>
      <c r="AW105" s="86">
        <v>0</v>
      </c>
      <c r="AY105" s="36">
        <v>0</v>
      </c>
      <c r="AZ105" s="92"/>
      <c r="BA105" s="92"/>
      <c r="BB105" s="37">
        <v>0</v>
      </c>
      <c r="BC105" s="37">
        <v>0</v>
      </c>
      <c r="BD105" s="96">
        <v>0</v>
      </c>
      <c r="BE105" s="87">
        <v>0</v>
      </c>
      <c r="BF105" s="87">
        <v>0</v>
      </c>
      <c r="BG105" s="86">
        <v>0</v>
      </c>
    </row>
    <row r="106" spans="1:59" s="43" customFormat="1" ht="31.5" hidden="1">
      <c r="A106" s="31">
        <v>662</v>
      </c>
      <c r="B106" s="32">
        <v>74</v>
      </c>
      <c r="C106" s="32">
        <v>100</v>
      </c>
      <c r="D106" s="33" t="s">
        <v>13</v>
      </c>
      <c r="E106" s="44">
        <v>1</v>
      </c>
      <c r="F106" s="9" t="s">
        <v>137</v>
      </c>
      <c r="G106" s="42">
        <v>9</v>
      </c>
      <c r="H106" s="36">
        <f t="shared" si="25"/>
        <v>0</v>
      </c>
      <c r="I106" s="92"/>
      <c r="J106" s="92"/>
      <c r="K106" s="37">
        <f t="shared" si="23"/>
        <v>0</v>
      </c>
      <c r="L106" s="37">
        <f t="shared" si="30"/>
        <v>0</v>
      </c>
      <c r="M106" s="96">
        <f t="shared" si="30"/>
        <v>0</v>
      </c>
      <c r="N106" s="87">
        <f t="shared" si="24"/>
        <v>0</v>
      </c>
      <c r="O106" s="87">
        <f t="shared" si="28"/>
        <v>0</v>
      </c>
      <c r="P106" s="86">
        <f t="shared" si="29"/>
        <v>0</v>
      </c>
      <c r="Q106" s="11">
        <v>546979.26</v>
      </c>
      <c r="R106" s="88">
        <v>546979.26</v>
      </c>
      <c r="S106" s="12">
        <f t="shared" si="22"/>
        <v>546979.26</v>
      </c>
      <c r="T106" s="89">
        <f t="shared" si="22"/>
        <v>546979.26</v>
      </c>
      <c r="U106" s="12">
        <f t="shared" si="22"/>
        <v>546979.26</v>
      </c>
      <c r="V106" s="90">
        <f t="shared" si="22"/>
        <v>546979.26</v>
      </c>
      <c r="W106" s="11">
        <f t="shared" si="22"/>
        <v>546979.26</v>
      </c>
      <c r="X106" s="88">
        <f t="shared" si="22"/>
        <v>546979.26</v>
      </c>
      <c r="Y106" s="12">
        <f t="shared" si="22"/>
        <v>546979.26</v>
      </c>
      <c r="Z106" s="89">
        <f t="shared" si="21"/>
        <v>546979.26</v>
      </c>
      <c r="AA106" s="12">
        <f t="shared" si="21"/>
        <v>546979.26</v>
      </c>
      <c r="AB106" s="90">
        <f t="shared" si="21"/>
        <v>546979.26</v>
      </c>
      <c r="AC106" s="11">
        <f t="shared" si="26"/>
        <v>546979.26</v>
      </c>
      <c r="AD106" s="88">
        <f t="shared" si="26"/>
        <v>546979.26</v>
      </c>
      <c r="AE106" s="12">
        <f t="shared" si="26"/>
        <v>546979.26</v>
      </c>
      <c r="AF106" s="89">
        <f t="shared" si="26"/>
        <v>546979.26</v>
      </c>
      <c r="AG106" s="12">
        <f t="shared" si="26"/>
        <v>546979.26</v>
      </c>
      <c r="AH106" s="90">
        <f t="shared" si="26"/>
        <v>546979.26</v>
      </c>
      <c r="AI106" s="11">
        <f t="shared" si="26"/>
        <v>546979.26</v>
      </c>
      <c r="AJ106" s="88">
        <f t="shared" si="26"/>
        <v>546979.26</v>
      </c>
      <c r="AK106" s="12">
        <f t="shared" si="26"/>
        <v>546979.26</v>
      </c>
      <c r="AL106" s="89">
        <f t="shared" si="31"/>
        <v>546979.26</v>
      </c>
      <c r="AM106" s="12">
        <f t="shared" si="31"/>
        <v>546979.26</v>
      </c>
      <c r="AN106" s="122">
        <f t="shared" si="31"/>
        <v>546979.26</v>
      </c>
      <c r="AO106" s="36">
        <v>0</v>
      </c>
      <c r="AP106" s="92"/>
      <c r="AQ106" s="92"/>
      <c r="AR106" s="37">
        <v>0</v>
      </c>
      <c r="AS106" s="37">
        <v>0</v>
      </c>
      <c r="AT106" s="96">
        <v>0</v>
      </c>
      <c r="AU106" s="87">
        <v>0</v>
      </c>
      <c r="AV106" s="87">
        <v>0</v>
      </c>
      <c r="AW106" s="86">
        <v>0</v>
      </c>
      <c r="AY106" s="36">
        <v>0</v>
      </c>
      <c r="AZ106" s="92"/>
      <c r="BA106" s="92"/>
      <c r="BB106" s="37">
        <v>0</v>
      </c>
      <c r="BC106" s="37">
        <v>0</v>
      </c>
      <c r="BD106" s="96">
        <v>0</v>
      </c>
      <c r="BE106" s="87">
        <v>0</v>
      </c>
      <c r="BF106" s="87">
        <v>0</v>
      </c>
      <c r="BG106" s="86">
        <v>0</v>
      </c>
    </row>
    <row r="107" spans="1:59" s="43" customFormat="1" ht="47.25" hidden="1">
      <c r="A107" s="31">
        <v>662</v>
      </c>
      <c r="B107" s="32">
        <v>75</v>
      </c>
      <c r="C107" s="32">
        <v>100</v>
      </c>
      <c r="D107" s="33" t="s">
        <v>13</v>
      </c>
      <c r="E107" s="44">
        <v>1</v>
      </c>
      <c r="F107" s="9" t="s">
        <v>155</v>
      </c>
      <c r="G107" s="42"/>
      <c r="H107" s="36">
        <f t="shared" si="25"/>
        <v>0</v>
      </c>
      <c r="I107" s="92"/>
      <c r="J107" s="92"/>
      <c r="K107" s="37">
        <f t="shared" si="23"/>
        <v>0</v>
      </c>
      <c r="L107" s="37">
        <f t="shared" si="30"/>
        <v>0</v>
      </c>
      <c r="M107" s="96">
        <f t="shared" si="30"/>
        <v>0</v>
      </c>
      <c r="N107" s="87">
        <f t="shared" si="24"/>
        <v>0</v>
      </c>
      <c r="O107" s="87">
        <f t="shared" si="28"/>
        <v>0</v>
      </c>
      <c r="P107" s="86">
        <f t="shared" si="29"/>
        <v>0</v>
      </c>
      <c r="Q107" s="11">
        <v>294174.46999999997</v>
      </c>
      <c r="R107" s="88"/>
      <c r="S107" s="12">
        <f t="shared" si="22"/>
        <v>294174.46999999997</v>
      </c>
      <c r="T107" s="89">
        <f t="shared" si="22"/>
        <v>0</v>
      </c>
      <c r="U107" s="12">
        <f t="shared" si="22"/>
        <v>294174.46999999997</v>
      </c>
      <c r="V107" s="90">
        <f t="shared" si="22"/>
        <v>0</v>
      </c>
      <c r="W107" s="11">
        <f t="shared" si="22"/>
        <v>294174.46999999997</v>
      </c>
      <c r="X107" s="88">
        <f t="shared" si="22"/>
        <v>0</v>
      </c>
      <c r="Y107" s="12">
        <f t="shared" si="22"/>
        <v>294174.46999999997</v>
      </c>
      <c r="Z107" s="89">
        <f t="shared" si="21"/>
        <v>0</v>
      </c>
      <c r="AA107" s="12">
        <f t="shared" si="21"/>
        <v>294174.46999999997</v>
      </c>
      <c r="AB107" s="90">
        <f t="shared" si="21"/>
        <v>0</v>
      </c>
      <c r="AC107" s="11">
        <f t="shared" si="26"/>
        <v>294174.46999999997</v>
      </c>
      <c r="AD107" s="88">
        <f t="shared" si="26"/>
        <v>0</v>
      </c>
      <c r="AE107" s="12">
        <f t="shared" si="26"/>
        <v>294174.46999999997</v>
      </c>
      <c r="AF107" s="89">
        <f t="shared" si="26"/>
        <v>0</v>
      </c>
      <c r="AG107" s="12">
        <f t="shared" si="26"/>
        <v>294174.46999999997</v>
      </c>
      <c r="AH107" s="90">
        <f t="shared" si="26"/>
        <v>0</v>
      </c>
      <c r="AI107" s="11">
        <f t="shared" si="26"/>
        <v>294174.46999999997</v>
      </c>
      <c r="AJ107" s="88">
        <f t="shared" si="26"/>
        <v>0</v>
      </c>
      <c r="AK107" s="12">
        <f t="shared" si="26"/>
        <v>294174.46999999997</v>
      </c>
      <c r="AL107" s="89">
        <f t="shared" si="31"/>
        <v>0</v>
      </c>
      <c r="AM107" s="12">
        <f t="shared" si="31"/>
        <v>294174.46999999997</v>
      </c>
      <c r="AN107" s="122">
        <f t="shared" si="31"/>
        <v>0</v>
      </c>
      <c r="AO107" s="36">
        <v>0</v>
      </c>
      <c r="AP107" s="92"/>
      <c r="AQ107" s="92"/>
      <c r="AR107" s="37">
        <v>0</v>
      </c>
      <c r="AS107" s="37">
        <v>0</v>
      </c>
      <c r="AT107" s="96">
        <v>0</v>
      </c>
      <c r="AU107" s="87">
        <v>0</v>
      </c>
      <c r="AV107" s="87">
        <v>0</v>
      </c>
      <c r="AW107" s="86">
        <v>0</v>
      </c>
      <c r="AY107" s="36">
        <v>0</v>
      </c>
      <c r="AZ107" s="92"/>
      <c r="BA107" s="92"/>
      <c r="BB107" s="37">
        <v>0</v>
      </c>
      <c r="BC107" s="37">
        <v>0</v>
      </c>
      <c r="BD107" s="96">
        <v>0</v>
      </c>
      <c r="BE107" s="87">
        <v>0</v>
      </c>
      <c r="BF107" s="87">
        <v>0</v>
      </c>
      <c r="BG107" s="86">
        <v>0</v>
      </c>
    </row>
    <row r="108" spans="1:59" s="43" customFormat="1" ht="126" hidden="1">
      <c r="A108" s="31">
        <v>662</v>
      </c>
      <c r="B108" s="32">
        <v>75</v>
      </c>
      <c r="C108" s="32">
        <v>100</v>
      </c>
      <c r="D108" s="33" t="s">
        <v>13</v>
      </c>
      <c r="E108" s="44">
        <v>1</v>
      </c>
      <c r="F108" s="46" t="s">
        <v>94</v>
      </c>
      <c r="G108" s="130">
        <v>10</v>
      </c>
      <c r="H108" s="36">
        <f t="shared" si="25"/>
        <v>1</v>
      </c>
      <c r="I108" s="92">
        <v>1</v>
      </c>
      <c r="J108" s="92"/>
      <c r="K108" s="37">
        <f t="shared" si="23"/>
        <v>10</v>
      </c>
      <c r="L108" s="37">
        <f t="shared" si="30"/>
        <v>10</v>
      </c>
      <c r="M108" s="96">
        <f t="shared" si="30"/>
        <v>0</v>
      </c>
      <c r="N108" s="87">
        <f t="shared" si="24"/>
        <v>294174.46999999997</v>
      </c>
      <c r="O108" s="87">
        <f t="shared" si="28"/>
        <v>294174.46999999997</v>
      </c>
      <c r="P108" s="86">
        <f t="shared" si="29"/>
        <v>0</v>
      </c>
      <c r="Q108" s="11">
        <v>294174.46999999997</v>
      </c>
      <c r="R108" s="88"/>
      <c r="S108" s="12">
        <f t="shared" si="22"/>
        <v>294174.46999999997</v>
      </c>
      <c r="T108" s="89">
        <f t="shared" si="22"/>
        <v>0</v>
      </c>
      <c r="U108" s="12">
        <f t="shared" si="22"/>
        <v>294174.46999999997</v>
      </c>
      <c r="V108" s="90">
        <f t="shared" si="22"/>
        <v>0</v>
      </c>
      <c r="W108" s="11">
        <f t="shared" si="22"/>
        <v>294174.46999999997</v>
      </c>
      <c r="X108" s="88">
        <f t="shared" si="22"/>
        <v>0</v>
      </c>
      <c r="Y108" s="12">
        <f t="shared" si="22"/>
        <v>294174.46999999997</v>
      </c>
      <c r="Z108" s="89">
        <f t="shared" si="21"/>
        <v>0</v>
      </c>
      <c r="AA108" s="12">
        <f t="shared" si="21"/>
        <v>294174.46999999997</v>
      </c>
      <c r="AB108" s="90">
        <f t="shared" si="21"/>
        <v>0</v>
      </c>
      <c r="AC108" s="11">
        <f t="shared" si="26"/>
        <v>294174.46999999997</v>
      </c>
      <c r="AD108" s="88">
        <f t="shared" si="26"/>
        <v>0</v>
      </c>
      <c r="AE108" s="12">
        <f t="shared" si="26"/>
        <v>294174.46999999997</v>
      </c>
      <c r="AF108" s="89">
        <f t="shared" si="26"/>
        <v>0</v>
      </c>
      <c r="AG108" s="12">
        <f t="shared" si="26"/>
        <v>294174.46999999997</v>
      </c>
      <c r="AH108" s="90">
        <f t="shared" si="26"/>
        <v>0</v>
      </c>
      <c r="AI108" s="11">
        <f t="shared" si="26"/>
        <v>294174.46999999997</v>
      </c>
      <c r="AJ108" s="88">
        <f t="shared" si="26"/>
        <v>0</v>
      </c>
      <c r="AK108" s="12">
        <f t="shared" si="26"/>
        <v>294174.46999999997</v>
      </c>
      <c r="AL108" s="89">
        <f t="shared" si="31"/>
        <v>0</v>
      </c>
      <c r="AM108" s="12">
        <f t="shared" si="31"/>
        <v>294174.46999999997</v>
      </c>
      <c r="AN108" s="122">
        <f t="shared" si="31"/>
        <v>0</v>
      </c>
      <c r="AO108" s="36">
        <v>1</v>
      </c>
      <c r="AP108" s="92">
        <v>1</v>
      </c>
      <c r="AQ108" s="92"/>
      <c r="AR108" s="37">
        <v>10</v>
      </c>
      <c r="AS108" s="37">
        <v>10</v>
      </c>
      <c r="AT108" s="96">
        <v>0</v>
      </c>
      <c r="AU108" s="87">
        <v>294174.46999999997</v>
      </c>
      <c r="AV108" s="87">
        <v>294174.46999999997</v>
      </c>
      <c r="AW108" s="86">
        <v>0</v>
      </c>
      <c r="AY108" s="36">
        <v>1</v>
      </c>
      <c r="AZ108" s="92">
        <v>1</v>
      </c>
      <c r="BA108" s="92"/>
      <c r="BB108" s="37">
        <v>10</v>
      </c>
      <c r="BC108" s="37">
        <v>10</v>
      </c>
      <c r="BD108" s="96">
        <v>0</v>
      </c>
      <c r="BE108" s="87">
        <v>294174.46999999997</v>
      </c>
      <c r="BF108" s="87">
        <v>294174.46999999997</v>
      </c>
      <c r="BG108" s="86">
        <v>0</v>
      </c>
    </row>
    <row r="109" spans="1:59" s="43" customFormat="1" ht="157.5" hidden="1">
      <c r="A109" s="31">
        <v>662</v>
      </c>
      <c r="B109" s="32">
        <v>75</v>
      </c>
      <c r="C109" s="32">
        <v>100</v>
      </c>
      <c r="D109" s="33" t="s">
        <v>13</v>
      </c>
      <c r="E109" s="44">
        <v>1</v>
      </c>
      <c r="F109" s="46" t="s">
        <v>93</v>
      </c>
      <c r="G109" s="130">
        <v>10</v>
      </c>
      <c r="H109" s="36">
        <f t="shared" si="25"/>
        <v>1</v>
      </c>
      <c r="I109" s="92">
        <v>1</v>
      </c>
      <c r="J109" s="92"/>
      <c r="K109" s="37">
        <f t="shared" si="23"/>
        <v>10</v>
      </c>
      <c r="L109" s="37">
        <f t="shared" si="30"/>
        <v>10</v>
      </c>
      <c r="M109" s="96">
        <f t="shared" si="30"/>
        <v>0</v>
      </c>
      <c r="N109" s="87">
        <f t="shared" si="24"/>
        <v>294174.46999999997</v>
      </c>
      <c r="O109" s="87">
        <f t="shared" si="28"/>
        <v>294174.46999999997</v>
      </c>
      <c r="P109" s="86">
        <f t="shared" si="29"/>
        <v>0</v>
      </c>
      <c r="Q109" s="11">
        <v>294174.46999999997</v>
      </c>
      <c r="R109" s="88"/>
      <c r="S109" s="12">
        <f t="shared" si="22"/>
        <v>294174.46999999997</v>
      </c>
      <c r="T109" s="89">
        <f t="shared" si="22"/>
        <v>0</v>
      </c>
      <c r="U109" s="12">
        <f t="shared" si="22"/>
        <v>294174.46999999997</v>
      </c>
      <c r="V109" s="90">
        <f t="shared" si="22"/>
        <v>0</v>
      </c>
      <c r="W109" s="11">
        <f t="shared" si="22"/>
        <v>294174.46999999997</v>
      </c>
      <c r="X109" s="88">
        <f t="shared" si="22"/>
        <v>0</v>
      </c>
      <c r="Y109" s="12">
        <f t="shared" si="22"/>
        <v>294174.46999999997</v>
      </c>
      <c r="Z109" s="89">
        <f t="shared" si="21"/>
        <v>0</v>
      </c>
      <c r="AA109" s="12">
        <f t="shared" si="21"/>
        <v>294174.46999999997</v>
      </c>
      <c r="AB109" s="90">
        <f t="shared" si="21"/>
        <v>0</v>
      </c>
      <c r="AC109" s="11">
        <f t="shared" si="26"/>
        <v>294174.46999999997</v>
      </c>
      <c r="AD109" s="88">
        <f t="shared" si="26"/>
        <v>0</v>
      </c>
      <c r="AE109" s="12">
        <f t="shared" si="26"/>
        <v>294174.46999999997</v>
      </c>
      <c r="AF109" s="89">
        <f t="shared" si="26"/>
        <v>0</v>
      </c>
      <c r="AG109" s="12">
        <f t="shared" si="26"/>
        <v>294174.46999999997</v>
      </c>
      <c r="AH109" s="90">
        <f t="shared" si="26"/>
        <v>0</v>
      </c>
      <c r="AI109" s="11">
        <f t="shared" si="26"/>
        <v>294174.46999999997</v>
      </c>
      <c r="AJ109" s="88">
        <f t="shared" si="26"/>
        <v>0</v>
      </c>
      <c r="AK109" s="12">
        <f t="shared" si="26"/>
        <v>294174.46999999997</v>
      </c>
      <c r="AL109" s="89">
        <f t="shared" si="31"/>
        <v>0</v>
      </c>
      <c r="AM109" s="12">
        <f t="shared" si="31"/>
        <v>294174.46999999997</v>
      </c>
      <c r="AN109" s="122">
        <f t="shared" si="31"/>
        <v>0</v>
      </c>
      <c r="AO109" s="36">
        <v>1</v>
      </c>
      <c r="AP109" s="92">
        <v>1</v>
      </c>
      <c r="AQ109" s="92"/>
      <c r="AR109" s="37">
        <v>10</v>
      </c>
      <c r="AS109" s="37">
        <v>10</v>
      </c>
      <c r="AT109" s="96">
        <v>0</v>
      </c>
      <c r="AU109" s="87">
        <v>294174.46999999997</v>
      </c>
      <c r="AV109" s="87">
        <v>294174.46999999997</v>
      </c>
      <c r="AW109" s="86">
        <v>0</v>
      </c>
      <c r="AY109" s="36">
        <v>1</v>
      </c>
      <c r="AZ109" s="92">
        <v>1</v>
      </c>
      <c r="BA109" s="92"/>
      <c r="BB109" s="37">
        <v>10</v>
      </c>
      <c r="BC109" s="37">
        <v>10</v>
      </c>
      <c r="BD109" s="96">
        <v>0</v>
      </c>
      <c r="BE109" s="87">
        <v>294174.46999999997</v>
      </c>
      <c r="BF109" s="87">
        <v>294174.46999999997</v>
      </c>
      <c r="BG109" s="86">
        <v>0</v>
      </c>
    </row>
    <row r="110" spans="1:59" s="43" customFormat="1" ht="47.25" hidden="1">
      <c r="A110" s="31">
        <v>662</v>
      </c>
      <c r="B110" s="32">
        <v>75</v>
      </c>
      <c r="C110" s="32">
        <v>100</v>
      </c>
      <c r="D110" s="33" t="s">
        <v>13</v>
      </c>
      <c r="E110" s="44">
        <v>1</v>
      </c>
      <c r="F110" s="46" t="s">
        <v>156</v>
      </c>
      <c r="G110" s="42"/>
      <c r="H110" s="36">
        <f t="shared" si="25"/>
        <v>0</v>
      </c>
      <c r="I110" s="92"/>
      <c r="J110" s="92"/>
      <c r="K110" s="37">
        <f t="shared" si="23"/>
        <v>0</v>
      </c>
      <c r="L110" s="37">
        <f t="shared" si="30"/>
        <v>0</v>
      </c>
      <c r="M110" s="96">
        <f t="shared" si="30"/>
        <v>0</v>
      </c>
      <c r="N110" s="87">
        <f t="shared" si="24"/>
        <v>0</v>
      </c>
      <c r="O110" s="87">
        <f t="shared" si="28"/>
        <v>0</v>
      </c>
      <c r="P110" s="86">
        <f t="shared" si="29"/>
        <v>0</v>
      </c>
      <c r="Q110" s="11">
        <v>294174.46999999997</v>
      </c>
      <c r="R110" s="88"/>
      <c r="S110" s="12">
        <f t="shared" si="22"/>
        <v>294174.46999999997</v>
      </c>
      <c r="T110" s="89">
        <f t="shared" si="22"/>
        <v>0</v>
      </c>
      <c r="U110" s="12">
        <f t="shared" si="22"/>
        <v>294174.46999999997</v>
      </c>
      <c r="V110" s="90">
        <f t="shared" si="22"/>
        <v>0</v>
      </c>
      <c r="W110" s="11">
        <f t="shared" si="22"/>
        <v>294174.46999999997</v>
      </c>
      <c r="X110" s="88">
        <f t="shared" si="22"/>
        <v>0</v>
      </c>
      <c r="Y110" s="12">
        <f t="shared" si="22"/>
        <v>294174.46999999997</v>
      </c>
      <c r="Z110" s="89">
        <f t="shared" si="21"/>
        <v>0</v>
      </c>
      <c r="AA110" s="12">
        <f t="shared" si="21"/>
        <v>294174.46999999997</v>
      </c>
      <c r="AB110" s="90">
        <f t="shared" si="21"/>
        <v>0</v>
      </c>
      <c r="AC110" s="11">
        <f t="shared" si="26"/>
        <v>294174.46999999997</v>
      </c>
      <c r="AD110" s="88">
        <f t="shared" si="26"/>
        <v>0</v>
      </c>
      <c r="AE110" s="12">
        <f t="shared" si="26"/>
        <v>294174.46999999997</v>
      </c>
      <c r="AF110" s="89">
        <f t="shared" si="26"/>
        <v>0</v>
      </c>
      <c r="AG110" s="12">
        <f t="shared" si="26"/>
        <v>294174.46999999997</v>
      </c>
      <c r="AH110" s="90">
        <f t="shared" si="26"/>
        <v>0</v>
      </c>
      <c r="AI110" s="11">
        <f t="shared" ref="AI110:AK132" si="32">AG110</f>
        <v>294174.46999999997</v>
      </c>
      <c r="AJ110" s="88">
        <f t="shared" si="32"/>
        <v>0</v>
      </c>
      <c r="AK110" s="12">
        <f t="shared" si="32"/>
        <v>294174.46999999997</v>
      </c>
      <c r="AL110" s="89">
        <f t="shared" si="31"/>
        <v>0</v>
      </c>
      <c r="AM110" s="12">
        <f t="shared" si="31"/>
        <v>294174.46999999997</v>
      </c>
      <c r="AN110" s="122">
        <f t="shared" si="31"/>
        <v>0</v>
      </c>
      <c r="AO110" s="36">
        <v>0</v>
      </c>
      <c r="AP110" s="92"/>
      <c r="AQ110" s="92"/>
      <c r="AR110" s="37">
        <v>0</v>
      </c>
      <c r="AS110" s="37">
        <v>0</v>
      </c>
      <c r="AT110" s="96">
        <v>0</v>
      </c>
      <c r="AU110" s="87">
        <v>0</v>
      </c>
      <c r="AV110" s="87">
        <v>0</v>
      </c>
      <c r="AW110" s="86">
        <v>0</v>
      </c>
      <c r="AY110" s="36">
        <v>0</v>
      </c>
      <c r="AZ110" s="92"/>
      <c r="BA110" s="92"/>
      <c r="BB110" s="37">
        <v>0</v>
      </c>
      <c r="BC110" s="37">
        <v>0</v>
      </c>
      <c r="BD110" s="96">
        <v>0</v>
      </c>
      <c r="BE110" s="87">
        <v>0</v>
      </c>
      <c r="BF110" s="87">
        <v>0</v>
      </c>
      <c r="BG110" s="86">
        <v>0</v>
      </c>
    </row>
    <row r="111" spans="1:59" s="43" customFormat="1" ht="94.5" hidden="1">
      <c r="A111" s="31">
        <v>662</v>
      </c>
      <c r="B111" s="32">
        <v>76</v>
      </c>
      <c r="C111" s="32">
        <v>100</v>
      </c>
      <c r="D111" s="33" t="s">
        <v>13</v>
      </c>
      <c r="E111" s="44">
        <v>1</v>
      </c>
      <c r="F111" s="46" t="s">
        <v>92</v>
      </c>
      <c r="G111" s="42"/>
      <c r="H111" s="36">
        <f t="shared" si="25"/>
        <v>0</v>
      </c>
      <c r="I111" s="92"/>
      <c r="J111" s="92"/>
      <c r="K111" s="37">
        <f t="shared" si="23"/>
        <v>0</v>
      </c>
      <c r="L111" s="37">
        <f t="shared" si="30"/>
        <v>0</v>
      </c>
      <c r="M111" s="96">
        <f t="shared" si="30"/>
        <v>0</v>
      </c>
      <c r="N111" s="87">
        <f t="shared" si="24"/>
        <v>0</v>
      </c>
      <c r="O111" s="87">
        <f t="shared" ref="O111:O132" si="33">ROUND(I111/12*Q111+I111/12*S111+I111/12*U111+I111/12*W111+I111/12*Y111+I111/12*AA111+I111/12*AC111+I111/12*AE111+I111/12*AG111+I111/12*AI111+I111/12*AK111+I111/12*AM111,2)</f>
        <v>0</v>
      </c>
      <c r="P111" s="86">
        <f t="shared" ref="P111:P132" si="34">ROUND(J111/12*R111+J111/12*T111+J111/12*V111+J111/12*X111+J111/12*Z111+J111/12*AB111+J111/12*AD111+J111/12*AF111+J111/12*AH111+J111/12*AJ111+J111/12*AL111+J111/12*AN111,2)</f>
        <v>0</v>
      </c>
      <c r="Q111" s="11">
        <v>220657.35</v>
      </c>
      <c r="R111" s="88"/>
      <c r="S111" s="12">
        <f t="shared" si="22"/>
        <v>220657.35</v>
      </c>
      <c r="T111" s="89">
        <f t="shared" si="22"/>
        <v>0</v>
      </c>
      <c r="U111" s="12">
        <f t="shared" si="22"/>
        <v>220657.35</v>
      </c>
      <c r="V111" s="90">
        <f t="shared" ref="V111:AG132" si="35">T111</f>
        <v>0</v>
      </c>
      <c r="W111" s="11">
        <f t="shared" si="35"/>
        <v>220657.35</v>
      </c>
      <c r="X111" s="88">
        <f t="shared" si="35"/>
        <v>0</v>
      </c>
      <c r="Y111" s="12">
        <f t="shared" si="35"/>
        <v>220657.35</v>
      </c>
      <c r="Z111" s="89">
        <f t="shared" si="21"/>
        <v>0</v>
      </c>
      <c r="AA111" s="12">
        <f t="shared" si="21"/>
        <v>220657.35</v>
      </c>
      <c r="AB111" s="90">
        <f t="shared" si="21"/>
        <v>0</v>
      </c>
      <c r="AC111" s="11">
        <f t="shared" si="21"/>
        <v>220657.35</v>
      </c>
      <c r="AD111" s="88">
        <f t="shared" si="21"/>
        <v>0</v>
      </c>
      <c r="AE111" s="12">
        <f t="shared" si="21"/>
        <v>220657.35</v>
      </c>
      <c r="AF111" s="89">
        <f t="shared" si="21"/>
        <v>0</v>
      </c>
      <c r="AG111" s="12">
        <f t="shared" si="21"/>
        <v>220657.35</v>
      </c>
      <c r="AH111" s="90">
        <f t="shared" si="21"/>
        <v>0</v>
      </c>
      <c r="AI111" s="11">
        <f t="shared" si="32"/>
        <v>220657.35</v>
      </c>
      <c r="AJ111" s="88">
        <f t="shared" si="32"/>
        <v>0</v>
      </c>
      <c r="AK111" s="12">
        <f t="shared" si="32"/>
        <v>220657.35</v>
      </c>
      <c r="AL111" s="89">
        <f t="shared" si="31"/>
        <v>0</v>
      </c>
      <c r="AM111" s="12">
        <f t="shared" si="31"/>
        <v>220657.35</v>
      </c>
      <c r="AN111" s="122">
        <f t="shared" si="31"/>
        <v>0</v>
      </c>
      <c r="AO111" s="36">
        <v>0</v>
      </c>
      <c r="AP111" s="92"/>
      <c r="AQ111" s="92"/>
      <c r="AR111" s="37">
        <v>0</v>
      </c>
      <c r="AS111" s="37">
        <v>0</v>
      </c>
      <c r="AT111" s="96">
        <v>0</v>
      </c>
      <c r="AU111" s="87">
        <v>0</v>
      </c>
      <c r="AV111" s="87">
        <v>0</v>
      </c>
      <c r="AW111" s="86">
        <v>0</v>
      </c>
      <c r="AY111" s="36">
        <v>0</v>
      </c>
      <c r="AZ111" s="92"/>
      <c r="BA111" s="92"/>
      <c r="BB111" s="37">
        <v>0</v>
      </c>
      <c r="BC111" s="37">
        <v>0</v>
      </c>
      <c r="BD111" s="96">
        <v>0</v>
      </c>
      <c r="BE111" s="87">
        <v>0</v>
      </c>
      <c r="BF111" s="87">
        <v>0</v>
      </c>
      <c r="BG111" s="86">
        <v>0</v>
      </c>
    </row>
    <row r="112" spans="1:59" s="43" customFormat="1" hidden="1">
      <c r="A112" s="31">
        <v>662</v>
      </c>
      <c r="B112" s="32">
        <v>77</v>
      </c>
      <c r="C112" s="32">
        <v>112</v>
      </c>
      <c r="D112" s="33" t="s">
        <v>15</v>
      </c>
      <c r="E112" s="44">
        <v>1</v>
      </c>
      <c r="F112" s="46" t="s">
        <v>138</v>
      </c>
      <c r="G112" s="42">
        <v>10</v>
      </c>
      <c r="H112" s="36">
        <f t="shared" si="25"/>
        <v>0</v>
      </c>
      <c r="I112" s="92"/>
      <c r="J112" s="92"/>
      <c r="K112" s="37">
        <f t="shared" si="23"/>
        <v>0</v>
      </c>
      <c r="L112" s="37">
        <f t="shared" si="30"/>
        <v>0</v>
      </c>
      <c r="M112" s="96">
        <f t="shared" si="30"/>
        <v>0</v>
      </c>
      <c r="N112" s="87">
        <f t="shared" si="24"/>
        <v>0</v>
      </c>
      <c r="O112" s="87">
        <f t="shared" si="33"/>
        <v>0</v>
      </c>
      <c r="P112" s="86">
        <f t="shared" si="34"/>
        <v>0</v>
      </c>
      <c r="Q112" s="11">
        <v>1457349.28</v>
      </c>
      <c r="R112" s="88"/>
      <c r="S112" s="12">
        <f t="shared" ref="S112:U132" si="36">Q112</f>
        <v>1457349.28</v>
      </c>
      <c r="T112" s="89">
        <f t="shared" si="36"/>
        <v>0</v>
      </c>
      <c r="U112" s="12">
        <f t="shared" si="36"/>
        <v>1457349.28</v>
      </c>
      <c r="V112" s="90">
        <f t="shared" si="35"/>
        <v>0</v>
      </c>
      <c r="W112" s="11">
        <f t="shared" si="35"/>
        <v>1457349.28</v>
      </c>
      <c r="X112" s="88">
        <f t="shared" si="35"/>
        <v>0</v>
      </c>
      <c r="Y112" s="12">
        <f t="shared" si="35"/>
        <v>1457349.28</v>
      </c>
      <c r="Z112" s="89">
        <f t="shared" si="21"/>
        <v>0</v>
      </c>
      <c r="AA112" s="12">
        <f t="shared" si="21"/>
        <v>1457349.28</v>
      </c>
      <c r="AB112" s="90">
        <f t="shared" si="21"/>
        <v>0</v>
      </c>
      <c r="AC112" s="11">
        <f t="shared" si="21"/>
        <v>1457349.28</v>
      </c>
      <c r="AD112" s="88">
        <f t="shared" si="21"/>
        <v>0</v>
      </c>
      <c r="AE112" s="12">
        <f t="shared" si="21"/>
        <v>1457349.28</v>
      </c>
      <c r="AF112" s="89">
        <f t="shared" si="21"/>
        <v>0</v>
      </c>
      <c r="AG112" s="12">
        <f t="shared" si="21"/>
        <v>1457349.28</v>
      </c>
      <c r="AH112" s="90">
        <f t="shared" si="21"/>
        <v>0</v>
      </c>
      <c r="AI112" s="11">
        <f t="shared" si="32"/>
        <v>1457349.28</v>
      </c>
      <c r="AJ112" s="88">
        <f t="shared" si="32"/>
        <v>0</v>
      </c>
      <c r="AK112" s="12">
        <f t="shared" si="32"/>
        <v>1457349.28</v>
      </c>
      <c r="AL112" s="89">
        <f t="shared" si="31"/>
        <v>0</v>
      </c>
      <c r="AM112" s="12">
        <f t="shared" si="31"/>
        <v>1457349.28</v>
      </c>
      <c r="AN112" s="122">
        <f t="shared" si="31"/>
        <v>0</v>
      </c>
      <c r="AO112" s="36">
        <v>0</v>
      </c>
      <c r="AP112" s="92"/>
      <c r="AQ112" s="92"/>
      <c r="AR112" s="37">
        <v>0</v>
      </c>
      <c r="AS112" s="37">
        <v>0</v>
      </c>
      <c r="AT112" s="96">
        <v>0</v>
      </c>
      <c r="AU112" s="87">
        <v>0</v>
      </c>
      <c r="AV112" s="87">
        <v>0</v>
      </c>
      <c r="AW112" s="86">
        <v>0</v>
      </c>
      <c r="AY112" s="36">
        <v>0</v>
      </c>
      <c r="AZ112" s="92"/>
      <c r="BA112" s="92"/>
      <c r="BB112" s="37">
        <v>0</v>
      </c>
      <c r="BC112" s="37">
        <v>0</v>
      </c>
      <c r="BD112" s="96">
        <v>0</v>
      </c>
      <c r="BE112" s="87">
        <v>0</v>
      </c>
      <c r="BF112" s="87">
        <v>0</v>
      </c>
      <c r="BG112" s="86">
        <v>0</v>
      </c>
    </row>
    <row r="113" spans="1:59" s="43" customFormat="1" ht="141.75" hidden="1">
      <c r="A113" s="31">
        <v>662</v>
      </c>
      <c r="B113" s="32">
        <v>78</v>
      </c>
      <c r="C113" s="32">
        <v>108</v>
      </c>
      <c r="D113" s="33" t="s">
        <v>14</v>
      </c>
      <c r="E113" s="44">
        <v>1</v>
      </c>
      <c r="F113" s="34" t="s">
        <v>97</v>
      </c>
      <c r="G113" s="35">
        <v>12</v>
      </c>
      <c r="H113" s="36">
        <f t="shared" si="25"/>
        <v>2</v>
      </c>
      <c r="I113" s="92">
        <v>2</v>
      </c>
      <c r="J113" s="92"/>
      <c r="K113" s="37">
        <f t="shared" si="23"/>
        <v>24</v>
      </c>
      <c r="L113" s="37">
        <f t="shared" si="30"/>
        <v>24</v>
      </c>
      <c r="M113" s="96">
        <f t="shared" si="30"/>
        <v>0</v>
      </c>
      <c r="N113" s="87">
        <f t="shared" si="24"/>
        <v>340988.76</v>
      </c>
      <c r="O113" s="87">
        <f t="shared" si="33"/>
        <v>340988.76</v>
      </c>
      <c r="P113" s="86">
        <f t="shared" si="34"/>
        <v>0</v>
      </c>
      <c r="Q113" s="11">
        <v>170494.38</v>
      </c>
      <c r="R113" s="88">
        <v>170494.38</v>
      </c>
      <c r="S113" s="12">
        <f t="shared" si="36"/>
        <v>170494.38</v>
      </c>
      <c r="T113" s="89">
        <f t="shared" si="36"/>
        <v>170494.38</v>
      </c>
      <c r="U113" s="12">
        <f t="shared" si="36"/>
        <v>170494.38</v>
      </c>
      <c r="V113" s="90">
        <f t="shared" si="35"/>
        <v>170494.38</v>
      </c>
      <c r="W113" s="11">
        <f t="shared" si="35"/>
        <v>170494.38</v>
      </c>
      <c r="X113" s="88">
        <f t="shared" si="35"/>
        <v>170494.38</v>
      </c>
      <c r="Y113" s="12">
        <f t="shared" si="35"/>
        <v>170494.38</v>
      </c>
      <c r="Z113" s="89">
        <f t="shared" si="21"/>
        <v>170494.38</v>
      </c>
      <c r="AA113" s="12">
        <f t="shared" si="21"/>
        <v>170494.38</v>
      </c>
      <c r="AB113" s="90">
        <f t="shared" si="21"/>
        <v>170494.38</v>
      </c>
      <c r="AC113" s="11">
        <f t="shared" si="21"/>
        <v>170494.38</v>
      </c>
      <c r="AD113" s="88">
        <f t="shared" si="21"/>
        <v>170494.38</v>
      </c>
      <c r="AE113" s="12">
        <f t="shared" si="21"/>
        <v>170494.38</v>
      </c>
      <c r="AF113" s="89">
        <f t="shared" si="21"/>
        <v>170494.38</v>
      </c>
      <c r="AG113" s="12">
        <f t="shared" si="21"/>
        <v>170494.38</v>
      </c>
      <c r="AH113" s="90">
        <f t="shared" si="21"/>
        <v>170494.38</v>
      </c>
      <c r="AI113" s="11">
        <f t="shared" si="32"/>
        <v>170494.38</v>
      </c>
      <c r="AJ113" s="88">
        <f t="shared" si="32"/>
        <v>170494.38</v>
      </c>
      <c r="AK113" s="12">
        <f t="shared" si="32"/>
        <v>170494.38</v>
      </c>
      <c r="AL113" s="89">
        <f t="shared" si="31"/>
        <v>170494.38</v>
      </c>
      <c r="AM113" s="12">
        <f t="shared" si="31"/>
        <v>170494.38</v>
      </c>
      <c r="AN113" s="122">
        <f t="shared" si="31"/>
        <v>170494.38</v>
      </c>
      <c r="AO113" s="36">
        <v>2</v>
      </c>
      <c r="AP113" s="92">
        <v>2</v>
      </c>
      <c r="AQ113" s="92"/>
      <c r="AR113" s="37">
        <v>24</v>
      </c>
      <c r="AS113" s="37">
        <v>24</v>
      </c>
      <c r="AT113" s="96">
        <v>0</v>
      </c>
      <c r="AU113" s="87">
        <v>340988.76</v>
      </c>
      <c r="AV113" s="87">
        <v>340988.76</v>
      </c>
      <c r="AW113" s="86">
        <v>0</v>
      </c>
      <c r="AY113" s="36">
        <v>2</v>
      </c>
      <c r="AZ113" s="92">
        <v>2</v>
      </c>
      <c r="BA113" s="92"/>
      <c r="BB113" s="37">
        <v>24</v>
      </c>
      <c r="BC113" s="37">
        <v>24</v>
      </c>
      <c r="BD113" s="96">
        <v>0</v>
      </c>
      <c r="BE113" s="87">
        <v>340988.76</v>
      </c>
      <c r="BF113" s="87">
        <v>340988.76</v>
      </c>
      <c r="BG113" s="86">
        <v>0</v>
      </c>
    </row>
    <row r="114" spans="1:59" s="43" customFormat="1" ht="63" hidden="1">
      <c r="A114" s="31">
        <v>662</v>
      </c>
      <c r="B114" s="32">
        <v>78</v>
      </c>
      <c r="C114" s="32">
        <v>108</v>
      </c>
      <c r="D114" s="33" t="s">
        <v>14</v>
      </c>
      <c r="E114" s="44">
        <v>1</v>
      </c>
      <c r="F114" s="34" t="s">
        <v>98</v>
      </c>
      <c r="G114" s="35">
        <v>7</v>
      </c>
      <c r="H114" s="36">
        <f t="shared" si="25"/>
        <v>50</v>
      </c>
      <c r="I114" s="92">
        <v>50</v>
      </c>
      <c r="J114" s="92"/>
      <c r="K114" s="37">
        <f t="shared" si="23"/>
        <v>350</v>
      </c>
      <c r="L114" s="37">
        <f t="shared" si="30"/>
        <v>350</v>
      </c>
      <c r="M114" s="96">
        <f t="shared" si="30"/>
        <v>0</v>
      </c>
      <c r="N114" s="87">
        <f t="shared" si="24"/>
        <v>8524719</v>
      </c>
      <c r="O114" s="87">
        <f t="shared" si="33"/>
        <v>8524719</v>
      </c>
      <c r="P114" s="86">
        <f t="shared" si="34"/>
        <v>0</v>
      </c>
      <c r="Q114" s="11">
        <v>170494.38</v>
      </c>
      <c r="R114" s="88">
        <v>170494.38</v>
      </c>
      <c r="S114" s="12">
        <f t="shared" si="36"/>
        <v>170494.38</v>
      </c>
      <c r="T114" s="89">
        <f t="shared" si="36"/>
        <v>170494.38</v>
      </c>
      <c r="U114" s="12">
        <f t="shared" si="36"/>
        <v>170494.38</v>
      </c>
      <c r="V114" s="90">
        <f t="shared" si="35"/>
        <v>170494.38</v>
      </c>
      <c r="W114" s="11">
        <f t="shared" si="35"/>
        <v>170494.38</v>
      </c>
      <c r="X114" s="88">
        <f t="shared" si="35"/>
        <v>170494.38</v>
      </c>
      <c r="Y114" s="12">
        <f t="shared" si="35"/>
        <v>170494.38</v>
      </c>
      <c r="Z114" s="89">
        <f t="shared" si="21"/>
        <v>170494.38</v>
      </c>
      <c r="AA114" s="12">
        <f t="shared" si="21"/>
        <v>170494.38</v>
      </c>
      <c r="AB114" s="90">
        <f t="shared" si="21"/>
        <v>170494.38</v>
      </c>
      <c r="AC114" s="11">
        <f t="shared" si="21"/>
        <v>170494.38</v>
      </c>
      <c r="AD114" s="88">
        <f t="shared" si="21"/>
        <v>170494.38</v>
      </c>
      <c r="AE114" s="12">
        <f t="shared" si="21"/>
        <v>170494.38</v>
      </c>
      <c r="AF114" s="89">
        <f t="shared" si="21"/>
        <v>170494.38</v>
      </c>
      <c r="AG114" s="12">
        <f t="shared" si="21"/>
        <v>170494.38</v>
      </c>
      <c r="AH114" s="90">
        <f t="shared" si="21"/>
        <v>170494.38</v>
      </c>
      <c r="AI114" s="11">
        <f t="shared" si="32"/>
        <v>170494.38</v>
      </c>
      <c r="AJ114" s="88">
        <f t="shared" si="32"/>
        <v>170494.38</v>
      </c>
      <c r="AK114" s="12">
        <f t="shared" si="32"/>
        <v>170494.38</v>
      </c>
      <c r="AL114" s="89">
        <f t="shared" si="31"/>
        <v>170494.38</v>
      </c>
      <c r="AM114" s="12">
        <f t="shared" si="31"/>
        <v>170494.38</v>
      </c>
      <c r="AN114" s="122">
        <f t="shared" si="31"/>
        <v>170494.38</v>
      </c>
      <c r="AO114" s="36">
        <v>50</v>
      </c>
      <c r="AP114" s="92">
        <v>50</v>
      </c>
      <c r="AQ114" s="92"/>
      <c r="AR114" s="37">
        <v>350</v>
      </c>
      <c r="AS114" s="37">
        <v>350</v>
      </c>
      <c r="AT114" s="96">
        <v>0</v>
      </c>
      <c r="AU114" s="87">
        <v>8524719</v>
      </c>
      <c r="AV114" s="87">
        <v>8524719</v>
      </c>
      <c r="AW114" s="86">
        <v>0</v>
      </c>
      <c r="AY114" s="36">
        <v>50</v>
      </c>
      <c r="AZ114" s="92">
        <v>50</v>
      </c>
      <c r="BA114" s="92"/>
      <c r="BB114" s="37">
        <v>350</v>
      </c>
      <c r="BC114" s="37">
        <v>350</v>
      </c>
      <c r="BD114" s="96">
        <v>0</v>
      </c>
      <c r="BE114" s="87">
        <v>8524719</v>
      </c>
      <c r="BF114" s="87">
        <v>8524719</v>
      </c>
      <c r="BG114" s="86">
        <v>0</v>
      </c>
    </row>
    <row r="115" spans="1:59" s="43" customFormat="1" ht="47.25" hidden="1">
      <c r="A115" s="31">
        <v>662</v>
      </c>
      <c r="B115" s="32">
        <v>78</v>
      </c>
      <c r="C115" s="32">
        <v>108</v>
      </c>
      <c r="D115" s="33" t="s">
        <v>14</v>
      </c>
      <c r="E115" s="44">
        <v>1</v>
      </c>
      <c r="F115" s="34" t="s">
        <v>99</v>
      </c>
      <c r="G115" s="35">
        <v>8</v>
      </c>
      <c r="H115" s="36">
        <f t="shared" si="25"/>
        <v>15</v>
      </c>
      <c r="I115" s="92">
        <v>15</v>
      </c>
      <c r="J115" s="92"/>
      <c r="K115" s="37">
        <f t="shared" si="23"/>
        <v>120</v>
      </c>
      <c r="L115" s="37">
        <f t="shared" si="30"/>
        <v>120</v>
      </c>
      <c r="M115" s="96">
        <f t="shared" si="30"/>
        <v>0</v>
      </c>
      <c r="N115" s="87">
        <f t="shared" si="24"/>
        <v>2557415.7000000002</v>
      </c>
      <c r="O115" s="87">
        <f t="shared" si="33"/>
        <v>2557415.7000000002</v>
      </c>
      <c r="P115" s="86">
        <f t="shared" si="34"/>
        <v>0</v>
      </c>
      <c r="Q115" s="11">
        <v>170494.38</v>
      </c>
      <c r="R115" s="88">
        <v>170494.38</v>
      </c>
      <c r="S115" s="12">
        <f t="shared" si="36"/>
        <v>170494.38</v>
      </c>
      <c r="T115" s="89">
        <f t="shared" si="36"/>
        <v>170494.38</v>
      </c>
      <c r="U115" s="12">
        <f t="shared" si="36"/>
        <v>170494.38</v>
      </c>
      <c r="V115" s="90">
        <f t="shared" si="35"/>
        <v>170494.38</v>
      </c>
      <c r="W115" s="11">
        <f t="shared" si="35"/>
        <v>170494.38</v>
      </c>
      <c r="X115" s="88">
        <f t="shared" si="35"/>
        <v>170494.38</v>
      </c>
      <c r="Y115" s="12">
        <f t="shared" si="35"/>
        <v>170494.38</v>
      </c>
      <c r="Z115" s="89">
        <f t="shared" si="21"/>
        <v>170494.38</v>
      </c>
      <c r="AA115" s="12">
        <f t="shared" si="21"/>
        <v>170494.38</v>
      </c>
      <c r="AB115" s="90">
        <f t="shared" si="21"/>
        <v>170494.38</v>
      </c>
      <c r="AC115" s="11">
        <f t="shared" si="21"/>
        <v>170494.38</v>
      </c>
      <c r="AD115" s="88">
        <f t="shared" si="21"/>
        <v>170494.38</v>
      </c>
      <c r="AE115" s="12">
        <f t="shared" si="21"/>
        <v>170494.38</v>
      </c>
      <c r="AF115" s="89">
        <f t="shared" si="21"/>
        <v>170494.38</v>
      </c>
      <c r="AG115" s="12">
        <f t="shared" si="21"/>
        <v>170494.38</v>
      </c>
      <c r="AH115" s="90">
        <f t="shared" si="21"/>
        <v>170494.38</v>
      </c>
      <c r="AI115" s="11">
        <f t="shared" si="32"/>
        <v>170494.38</v>
      </c>
      <c r="AJ115" s="88">
        <f t="shared" si="32"/>
        <v>170494.38</v>
      </c>
      <c r="AK115" s="12">
        <f t="shared" si="32"/>
        <v>170494.38</v>
      </c>
      <c r="AL115" s="89">
        <f t="shared" si="31"/>
        <v>170494.38</v>
      </c>
      <c r="AM115" s="12">
        <f t="shared" si="31"/>
        <v>170494.38</v>
      </c>
      <c r="AN115" s="122">
        <f t="shared" si="31"/>
        <v>170494.38</v>
      </c>
      <c r="AO115" s="36">
        <v>15</v>
      </c>
      <c r="AP115" s="92">
        <v>15</v>
      </c>
      <c r="AQ115" s="92"/>
      <c r="AR115" s="37">
        <v>120</v>
      </c>
      <c r="AS115" s="37">
        <v>120</v>
      </c>
      <c r="AT115" s="96">
        <v>0</v>
      </c>
      <c r="AU115" s="87">
        <v>2557415.7000000002</v>
      </c>
      <c r="AV115" s="87">
        <v>2557415.7000000002</v>
      </c>
      <c r="AW115" s="86">
        <v>0</v>
      </c>
      <c r="AY115" s="36">
        <v>15</v>
      </c>
      <c r="AZ115" s="92">
        <v>15</v>
      </c>
      <c r="BA115" s="92"/>
      <c r="BB115" s="37">
        <v>120</v>
      </c>
      <c r="BC115" s="37">
        <v>120</v>
      </c>
      <c r="BD115" s="96">
        <v>0</v>
      </c>
      <c r="BE115" s="87">
        <v>2557415.7000000002</v>
      </c>
      <c r="BF115" s="87">
        <v>2557415.7000000002</v>
      </c>
      <c r="BG115" s="86">
        <v>0</v>
      </c>
    </row>
    <row r="116" spans="1:59" s="43" customFormat="1" ht="63" hidden="1">
      <c r="A116" s="31">
        <v>662</v>
      </c>
      <c r="B116" s="32">
        <v>79</v>
      </c>
      <c r="C116" s="32">
        <v>108</v>
      </c>
      <c r="D116" s="33" t="s">
        <v>14</v>
      </c>
      <c r="E116" s="44">
        <v>1</v>
      </c>
      <c r="F116" s="34" t="s">
        <v>100</v>
      </c>
      <c r="G116" s="35">
        <v>5</v>
      </c>
      <c r="H116" s="36">
        <f t="shared" si="25"/>
        <v>50</v>
      </c>
      <c r="I116" s="92">
        <v>50</v>
      </c>
      <c r="J116" s="92"/>
      <c r="K116" s="37">
        <f t="shared" si="23"/>
        <v>250</v>
      </c>
      <c r="L116" s="37">
        <f t="shared" si="30"/>
        <v>250</v>
      </c>
      <c r="M116" s="96">
        <f t="shared" si="30"/>
        <v>0</v>
      </c>
      <c r="N116" s="87">
        <f t="shared" si="24"/>
        <v>12891258.5</v>
      </c>
      <c r="O116" s="87">
        <f t="shared" si="33"/>
        <v>12891258.5</v>
      </c>
      <c r="P116" s="86">
        <f t="shared" si="34"/>
        <v>0</v>
      </c>
      <c r="Q116" s="11">
        <v>257825.17</v>
      </c>
      <c r="R116" s="88">
        <v>257825.17</v>
      </c>
      <c r="S116" s="12">
        <f t="shared" si="36"/>
        <v>257825.17</v>
      </c>
      <c r="T116" s="89">
        <f t="shared" si="36"/>
        <v>257825.17</v>
      </c>
      <c r="U116" s="12">
        <f t="shared" si="36"/>
        <v>257825.17</v>
      </c>
      <c r="V116" s="90">
        <f t="shared" si="35"/>
        <v>257825.17</v>
      </c>
      <c r="W116" s="11">
        <f t="shared" si="35"/>
        <v>257825.17</v>
      </c>
      <c r="X116" s="88">
        <f t="shared" si="35"/>
        <v>257825.17</v>
      </c>
      <c r="Y116" s="12">
        <f t="shared" si="35"/>
        <v>257825.17</v>
      </c>
      <c r="Z116" s="89">
        <f t="shared" si="21"/>
        <v>257825.17</v>
      </c>
      <c r="AA116" s="12">
        <f t="shared" si="21"/>
        <v>257825.17</v>
      </c>
      <c r="AB116" s="90">
        <f t="shared" si="21"/>
        <v>257825.17</v>
      </c>
      <c r="AC116" s="11">
        <f t="shared" si="21"/>
        <v>257825.17</v>
      </c>
      <c r="AD116" s="88">
        <f t="shared" si="21"/>
        <v>257825.17</v>
      </c>
      <c r="AE116" s="12">
        <f t="shared" si="21"/>
        <v>257825.17</v>
      </c>
      <c r="AF116" s="89">
        <f t="shared" si="21"/>
        <v>257825.17</v>
      </c>
      <c r="AG116" s="12">
        <f t="shared" si="21"/>
        <v>257825.17</v>
      </c>
      <c r="AH116" s="90">
        <f t="shared" si="21"/>
        <v>257825.17</v>
      </c>
      <c r="AI116" s="11">
        <f t="shared" si="32"/>
        <v>257825.17</v>
      </c>
      <c r="AJ116" s="88">
        <f t="shared" si="32"/>
        <v>257825.17</v>
      </c>
      <c r="AK116" s="12">
        <f t="shared" si="32"/>
        <v>257825.17</v>
      </c>
      <c r="AL116" s="89">
        <f t="shared" si="31"/>
        <v>257825.17</v>
      </c>
      <c r="AM116" s="12">
        <f t="shared" si="31"/>
        <v>257825.17</v>
      </c>
      <c r="AN116" s="122">
        <f t="shared" si="31"/>
        <v>257825.17</v>
      </c>
      <c r="AO116" s="36">
        <v>50</v>
      </c>
      <c r="AP116" s="92">
        <v>50</v>
      </c>
      <c r="AQ116" s="92"/>
      <c r="AR116" s="37">
        <v>250</v>
      </c>
      <c r="AS116" s="37">
        <v>250</v>
      </c>
      <c r="AT116" s="96">
        <v>0</v>
      </c>
      <c r="AU116" s="87">
        <v>12891258.5</v>
      </c>
      <c r="AV116" s="87">
        <v>12891258.5</v>
      </c>
      <c r="AW116" s="86">
        <v>0</v>
      </c>
      <c r="AY116" s="36">
        <v>50</v>
      </c>
      <c r="AZ116" s="92">
        <v>50</v>
      </c>
      <c r="BA116" s="92"/>
      <c r="BB116" s="37">
        <v>250</v>
      </c>
      <c r="BC116" s="37">
        <v>250</v>
      </c>
      <c r="BD116" s="96">
        <v>0</v>
      </c>
      <c r="BE116" s="87">
        <v>12891258.5</v>
      </c>
      <c r="BF116" s="87">
        <v>12891258.5</v>
      </c>
      <c r="BG116" s="86">
        <v>0</v>
      </c>
    </row>
    <row r="117" spans="1:59" s="43" customFormat="1" ht="63" hidden="1">
      <c r="A117" s="31">
        <v>662</v>
      </c>
      <c r="B117" s="32">
        <v>80</v>
      </c>
      <c r="C117" s="32">
        <v>108</v>
      </c>
      <c r="D117" s="33" t="s">
        <v>14</v>
      </c>
      <c r="E117" s="44">
        <v>1</v>
      </c>
      <c r="F117" s="34" t="s">
        <v>100</v>
      </c>
      <c r="G117" s="35">
        <v>5</v>
      </c>
      <c r="H117" s="36">
        <f t="shared" si="25"/>
        <v>6</v>
      </c>
      <c r="I117" s="92">
        <v>6</v>
      </c>
      <c r="J117" s="92"/>
      <c r="K117" s="37">
        <f t="shared" si="23"/>
        <v>30</v>
      </c>
      <c r="L117" s="37">
        <f t="shared" si="30"/>
        <v>30</v>
      </c>
      <c r="M117" s="96">
        <f t="shared" si="30"/>
        <v>0</v>
      </c>
      <c r="N117" s="87">
        <f t="shared" si="24"/>
        <v>902500.02</v>
      </c>
      <c r="O117" s="87">
        <f t="shared" si="33"/>
        <v>902500.02</v>
      </c>
      <c r="P117" s="86">
        <f t="shared" si="34"/>
        <v>0</v>
      </c>
      <c r="Q117" s="11">
        <v>150416.67000000001</v>
      </c>
      <c r="R117" s="88">
        <v>150416.67000000001</v>
      </c>
      <c r="S117" s="12">
        <f t="shared" si="36"/>
        <v>150416.67000000001</v>
      </c>
      <c r="T117" s="89">
        <f t="shared" si="36"/>
        <v>150416.67000000001</v>
      </c>
      <c r="U117" s="12">
        <f t="shared" si="36"/>
        <v>150416.67000000001</v>
      </c>
      <c r="V117" s="90">
        <f t="shared" si="35"/>
        <v>150416.67000000001</v>
      </c>
      <c r="W117" s="11">
        <f t="shared" si="35"/>
        <v>150416.67000000001</v>
      </c>
      <c r="X117" s="88">
        <f t="shared" si="35"/>
        <v>150416.67000000001</v>
      </c>
      <c r="Y117" s="12">
        <f t="shared" si="35"/>
        <v>150416.67000000001</v>
      </c>
      <c r="Z117" s="89">
        <f t="shared" si="21"/>
        <v>150416.67000000001</v>
      </c>
      <c r="AA117" s="12">
        <f t="shared" si="21"/>
        <v>150416.67000000001</v>
      </c>
      <c r="AB117" s="90">
        <f t="shared" si="21"/>
        <v>150416.67000000001</v>
      </c>
      <c r="AC117" s="11">
        <f t="shared" si="21"/>
        <v>150416.67000000001</v>
      </c>
      <c r="AD117" s="88">
        <f t="shared" si="21"/>
        <v>150416.67000000001</v>
      </c>
      <c r="AE117" s="12">
        <f t="shared" si="21"/>
        <v>150416.67000000001</v>
      </c>
      <c r="AF117" s="89">
        <f t="shared" si="21"/>
        <v>150416.67000000001</v>
      </c>
      <c r="AG117" s="12">
        <f t="shared" si="21"/>
        <v>150416.67000000001</v>
      </c>
      <c r="AH117" s="90">
        <f t="shared" si="21"/>
        <v>150416.67000000001</v>
      </c>
      <c r="AI117" s="11">
        <f t="shared" si="32"/>
        <v>150416.67000000001</v>
      </c>
      <c r="AJ117" s="88">
        <f t="shared" si="32"/>
        <v>150416.67000000001</v>
      </c>
      <c r="AK117" s="12">
        <f t="shared" si="32"/>
        <v>150416.67000000001</v>
      </c>
      <c r="AL117" s="89">
        <f t="shared" si="31"/>
        <v>150416.67000000001</v>
      </c>
      <c r="AM117" s="12">
        <f t="shared" si="31"/>
        <v>150416.67000000001</v>
      </c>
      <c r="AN117" s="122">
        <f t="shared" si="31"/>
        <v>150416.67000000001</v>
      </c>
      <c r="AO117" s="36">
        <v>6</v>
      </c>
      <c r="AP117" s="92">
        <v>6</v>
      </c>
      <c r="AQ117" s="92"/>
      <c r="AR117" s="37">
        <v>30</v>
      </c>
      <c r="AS117" s="37">
        <v>30</v>
      </c>
      <c r="AT117" s="96">
        <v>0</v>
      </c>
      <c r="AU117" s="87">
        <v>902500.02</v>
      </c>
      <c r="AV117" s="87">
        <v>902500.02</v>
      </c>
      <c r="AW117" s="86">
        <v>0</v>
      </c>
      <c r="AY117" s="36">
        <v>6</v>
      </c>
      <c r="AZ117" s="92">
        <v>6</v>
      </c>
      <c r="BA117" s="92"/>
      <c r="BB117" s="37">
        <v>30</v>
      </c>
      <c r="BC117" s="37">
        <v>30</v>
      </c>
      <c r="BD117" s="96">
        <v>0</v>
      </c>
      <c r="BE117" s="87">
        <v>902500.02</v>
      </c>
      <c r="BF117" s="87">
        <v>902500.02</v>
      </c>
      <c r="BG117" s="86">
        <v>0</v>
      </c>
    </row>
    <row r="118" spans="1:59" s="43" customFormat="1" ht="94.5" hidden="1">
      <c r="A118" s="31">
        <v>662</v>
      </c>
      <c r="B118" s="32">
        <v>81</v>
      </c>
      <c r="C118" s="32">
        <v>112</v>
      </c>
      <c r="D118" s="33" t="s">
        <v>15</v>
      </c>
      <c r="E118" s="44">
        <v>1</v>
      </c>
      <c r="F118" s="34" t="s">
        <v>106</v>
      </c>
      <c r="G118" s="35">
        <v>18</v>
      </c>
      <c r="H118" s="36">
        <f t="shared" si="25"/>
        <v>0</v>
      </c>
      <c r="I118" s="92"/>
      <c r="J118" s="92"/>
      <c r="K118" s="37">
        <f t="shared" si="23"/>
        <v>0</v>
      </c>
      <c r="L118" s="37">
        <f t="shared" si="30"/>
        <v>0</v>
      </c>
      <c r="M118" s="96">
        <f t="shared" si="30"/>
        <v>0</v>
      </c>
      <c r="N118" s="87">
        <f t="shared" si="24"/>
        <v>0</v>
      </c>
      <c r="O118" s="87">
        <f t="shared" si="33"/>
        <v>0</v>
      </c>
      <c r="P118" s="86">
        <f t="shared" si="34"/>
        <v>0</v>
      </c>
      <c r="Q118" s="11">
        <v>274233.44</v>
      </c>
      <c r="R118" s="88">
        <v>274233.44</v>
      </c>
      <c r="S118" s="12">
        <f t="shared" si="36"/>
        <v>274233.44</v>
      </c>
      <c r="T118" s="89">
        <f t="shared" si="36"/>
        <v>274233.44</v>
      </c>
      <c r="U118" s="12">
        <f t="shared" si="36"/>
        <v>274233.44</v>
      </c>
      <c r="V118" s="90">
        <f t="shared" si="35"/>
        <v>274233.44</v>
      </c>
      <c r="W118" s="11">
        <f t="shared" si="35"/>
        <v>274233.44</v>
      </c>
      <c r="X118" s="88">
        <f t="shared" si="35"/>
        <v>274233.44</v>
      </c>
      <c r="Y118" s="12">
        <f t="shared" si="35"/>
        <v>274233.44</v>
      </c>
      <c r="Z118" s="89">
        <f t="shared" si="21"/>
        <v>274233.44</v>
      </c>
      <c r="AA118" s="12">
        <f t="shared" si="21"/>
        <v>274233.44</v>
      </c>
      <c r="AB118" s="90">
        <f t="shared" si="21"/>
        <v>274233.44</v>
      </c>
      <c r="AC118" s="11">
        <f t="shared" si="21"/>
        <v>274233.44</v>
      </c>
      <c r="AD118" s="88">
        <f t="shared" si="21"/>
        <v>274233.44</v>
      </c>
      <c r="AE118" s="12">
        <f t="shared" si="21"/>
        <v>274233.44</v>
      </c>
      <c r="AF118" s="89">
        <f t="shared" si="21"/>
        <v>274233.44</v>
      </c>
      <c r="AG118" s="12">
        <f t="shared" si="21"/>
        <v>274233.44</v>
      </c>
      <c r="AH118" s="90">
        <f t="shared" si="21"/>
        <v>274233.44</v>
      </c>
      <c r="AI118" s="11">
        <f t="shared" si="32"/>
        <v>274233.44</v>
      </c>
      <c r="AJ118" s="88">
        <f t="shared" si="32"/>
        <v>274233.44</v>
      </c>
      <c r="AK118" s="12">
        <f t="shared" si="32"/>
        <v>274233.44</v>
      </c>
      <c r="AL118" s="89">
        <f t="shared" si="31"/>
        <v>274233.44</v>
      </c>
      <c r="AM118" s="12">
        <f t="shared" si="31"/>
        <v>274233.44</v>
      </c>
      <c r="AN118" s="122">
        <f t="shared" si="31"/>
        <v>274233.44</v>
      </c>
      <c r="AO118" s="36">
        <v>0</v>
      </c>
      <c r="AP118" s="92"/>
      <c r="AQ118" s="92"/>
      <c r="AR118" s="37">
        <v>0</v>
      </c>
      <c r="AS118" s="37">
        <v>0</v>
      </c>
      <c r="AT118" s="96">
        <v>0</v>
      </c>
      <c r="AU118" s="87">
        <v>0</v>
      </c>
      <c r="AV118" s="87">
        <v>0</v>
      </c>
      <c r="AW118" s="86">
        <v>0</v>
      </c>
      <c r="AY118" s="36">
        <v>0</v>
      </c>
      <c r="AZ118" s="92"/>
      <c r="BA118" s="92"/>
      <c r="BB118" s="37">
        <v>0</v>
      </c>
      <c r="BC118" s="37">
        <v>0</v>
      </c>
      <c r="BD118" s="96">
        <v>0</v>
      </c>
      <c r="BE118" s="87">
        <v>0</v>
      </c>
      <c r="BF118" s="87">
        <v>0</v>
      </c>
      <c r="BG118" s="86">
        <v>0</v>
      </c>
    </row>
    <row r="119" spans="1:59" s="43" customFormat="1" ht="141.75" hidden="1">
      <c r="A119" s="31">
        <v>662</v>
      </c>
      <c r="B119" s="32">
        <v>81</v>
      </c>
      <c r="C119" s="32">
        <v>112</v>
      </c>
      <c r="D119" s="33" t="s">
        <v>15</v>
      </c>
      <c r="E119" s="44">
        <v>1</v>
      </c>
      <c r="F119" s="34" t="s">
        <v>107</v>
      </c>
      <c r="G119" s="35">
        <v>18</v>
      </c>
      <c r="H119" s="36">
        <f t="shared" si="25"/>
        <v>0</v>
      </c>
      <c r="I119" s="92"/>
      <c r="J119" s="92"/>
      <c r="K119" s="37">
        <f t="shared" si="23"/>
        <v>0</v>
      </c>
      <c r="L119" s="37">
        <f t="shared" si="30"/>
        <v>0</v>
      </c>
      <c r="M119" s="96">
        <f t="shared" si="30"/>
        <v>0</v>
      </c>
      <c r="N119" s="87">
        <f t="shared" si="24"/>
        <v>0</v>
      </c>
      <c r="O119" s="87">
        <f t="shared" si="33"/>
        <v>0</v>
      </c>
      <c r="P119" s="86">
        <f t="shared" si="34"/>
        <v>0</v>
      </c>
      <c r="Q119" s="11">
        <v>274233.44</v>
      </c>
      <c r="R119" s="88">
        <v>274233.44</v>
      </c>
      <c r="S119" s="12">
        <f t="shared" si="36"/>
        <v>274233.44</v>
      </c>
      <c r="T119" s="89">
        <f t="shared" si="36"/>
        <v>274233.44</v>
      </c>
      <c r="U119" s="12">
        <f t="shared" si="36"/>
        <v>274233.44</v>
      </c>
      <c r="V119" s="90">
        <f t="shared" si="35"/>
        <v>274233.44</v>
      </c>
      <c r="W119" s="11">
        <f t="shared" si="35"/>
        <v>274233.44</v>
      </c>
      <c r="X119" s="88">
        <f t="shared" si="35"/>
        <v>274233.44</v>
      </c>
      <c r="Y119" s="12">
        <f t="shared" si="35"/>
        <v>274233.44</v>
      </c>
      <c r="Z119" s="89">
        <f t="shared" si="21"/>
        <v>274233.44</v>
      </c>
      <c r="AA119" s="12">
        <f t="shared" si="21"/>
        <v>274233.44</v>
      </c>
      <c r="AB119" s="90">
        <f t="shared" si="21"/>
        <v>274233.44</v>
      </c>
      <c r="AC119" s="11">
        <f t="shared" si="21"/>
        <v>274233.44</v>
      </c>
      <c r="AD119" s="88">
        <f t="shared" si="21"/>
        <v>274233.44</v>
      </c>
      <c r="AE119" s="12">
        <f t="shared" si="21"/>
        <v>274233.44</v>
      </c>
      <c r="AF119" s="89">
        <f t="shared" si="21"/>
        <v>274233.44</v>
      </c>
      <c r="AG119" s="12">
        <f t="shared" si="21"/>
        <v>274233.44</v>
      </c>
      <c r="AH119" s="90">
        <f t="shared" si="21"/>
        <v>274233.44</v>
      </c>
      <c r="AI119" s="11">
        <f t="shared" si="32"/>
        <v>274233.44</v>
      </c>
      <c r="AJ119" s="88">
        <f t="shared" si="32"/>
        <v>274233.44</v>
      </c>
      <c r="AK119" s="12">
        <f t="shared" si="32"/>
        <v>274233.44</v>
      </c>
      <c r="AL119" s="89">
        <f t="shared" si="31"/>
        <v>274233.44</v>
      </c>
      <c r="AM119" s="12">
        <f t="shared" si="31"/>
        <v>274233.44</v>
      </c>
      <c r="AN119" s="122">
        <f t="shared" si="31"/>
        <v>274233.44</v>
      </c>
      <c r="AO119" s="36">
        <v>0</v>
      </c>
      <c r="AP119" s="92"/>
      <c r="AQ119" s="92"/>
      <c r="AR119" s="37">
        <v>0</v>
      </c>
      <c r="AS119" s="37">
        <v>0</v>
      </c>
      <c r="AT119" s="96">
        <v>0</v>
      </c>
      <c r="AU119" s="87">
        <v>0</v>
      </c>
      <c r="AV119" s="87">
        <v>0</v>
      </c>
      <c r="AW119" s="86">
        <v>0</v>
      </c>
      <c r="AY119" s="36">
        <v>0</v>
      </c>
      <c r="AZ119" s="92"/>
      <c r="BA119" s="92"/>
      <c r="BB119" s="37">
        <v>0</v>
      </c>
      <c r="BC119" s="37">
        <v>0</v>
      </c>
      <c r="BD119" s="96">
        <v>0</v>
      </c>
      <c r="BE119" s="87">
        <v>0</v>
      </c>
      <c r="BF119" s="87">
        <v>0</v>
      </c>
      <c r="BG119" s="86">
        <v>0</v>
      </c>
    </row>
    <row r="120" spans="1:59" s="43" customFormat="1" ht="63" hidden="1">
      <c r="A120" s="31">
        <v>662</v>
      </c>
      <c r="B120" s="32">
        <v>81</v>
      </c>
      <c r="C120" s="32">
        <v>112</v>
      </c>
      <c r="D120" s="33" t="s">
        <v>15</v>
      </c>
      <c r="E120" s="44">
        <v>1</v>
      </c>
      <c r="F120" s="34" t="s">
        <v>108</v>
      </c>
      <c r="G120" s="35">
        <v>18</v>
      </c>
      <c r="H120" s="36">
        <f t="shared" si="25"/>
        <v>0</v>
      </c>
      <c r="I120" s="92"/>
      <c r="J120" s="92"/>
      <c r="K120" s="37">
        <f t="shared" si="23"/>
        <v>0</v>
      </c>
      <c r="L120" s="37">
        <f t="shared" si="30"/>
        <v>0</v>
      </c>
      <c r="M120" s="96">
        <f t="shared" si="30"/>
        <v>0</v>
      </c>
      <c r="N120" s="87">
        <f t="shared" si="24"/>
        <v>0</v>
      </c>
      <c r="O120" s="87">
        <f t="shared" si="33"/>
        <v>0</v>
      </c>
      <c r="P120" s="86">
        <f t="shared" si="34"/>
        <v>0</v>
      </c>
      <c r="Q120" s="11">
        <v>274233.44</v>
      </c>
      <c r="R120" s="88">
        <v>274233.44</v>
      </c>
      <c r="S120" s="12">
        <f t="shared" si="36"/>
        <v>274233.44</v>
      </c>
      <c r="T120" s="89">
        <f t="shared" si="36"/>
        <v>274233.44</v>
      </c>
      <c r="U120" s="12">
        <f t="shared" si="36"/>
        <v>274233.44</v>
      </c>
      <c r="V120" s="90">
        <f t="shared" si="35"/>
        <v>274233.44</v>
      </c>
      <c r="W120" s="11">
        <f t="shared" si="35"/>
        <v>274233.44</v>
      </c>
      <c r="X120" s="88">
        <f t="shared" si="35"/>
        <v>274233.44</v>
      </c>
      <c r="Y120" s="12">
        <f t="shared" si="35"/>
        <v>274233.44</v>
      </c>
      <c r="Z120" s="89">
        <f t="shared" si="21"/>
        <v>274233.44</v>
      </c>
      <c r="AA120" s="12">
        <f t="shared" si="21"/>
        <v>274233.44</v>
      </c>
      <c r="AB120" s="90">
        <f t="shared" si="21"/>
        <v>274233.44</v>
      </c>
      <c r="AC120" s="11">
        <f t="shared" si="21"/>
        <v>274233.44</v>
      </c>
      <c r="AD120" s="88">
        <f t="shared" si="21"/>
        <v>274233.44</v>
      </c>
      <c r="AE120" s="12">
        <f t="shared" si="21"/>
        <v>274233.44</v>
      </c>
      <c r="AF120" s="89">
        <f t="shared" si="21"/>
        <v>274233.44</v>
      </c>
      <c r="AG120" s="12">
        <f t="shared" si="21"/>
        <v>274233.44</v>
      </c>
      <c r="AH120" s="90">
        <f t="shared" si="21"/>
        <v>274233.44</v>
      </c>
      <c r="AI120" s="11">
        <f t="shared" si="32"/>
        <v>274233.44</v>
      </c>
      <c r="AJ120" s="88">
        <f t="shared" si="32"/>
        <v>274233.44</v>
      </c>
      <c r="AK120" s="12">
        <f t="shared" si="32"/>
        <v>274233.44</v>
      </c>
      <c r="AL120" s="89">
        <f t="shared" si="31"/>
        <v>274233.44</v>
      </c>
      <c r="AM120" s="12">
        <f t="shared" si="31"/>
        <v>274233.44</v>
      </c>
      <c r="AN120" s="122">
        <f t="shared" si="31"/>
        <v>274233.44</v>
      </c>
      <c r="AO120" s="36">
        <v>0</v>
      </c>
      <c r="AP120" s="92"/>
      <c r="AQ120" s="92"/>
      <c r="AR120" s="37">
        <v>0</v>
      </c>
      <c r="AS120" s="37">
        <v>0</v>
      </c>
      <c r="AT120" s="96">
        <v>0</v>
      </c>
      <c r="AU120" s="87">
        <v>0</v>
      </c>
      <c r="AV120" s="87">
        <v>0</v>
      </c>
      <c r="AW120" s="86">
        <v>0</v>
      </c>
      <c r="AY120" s="36">
        <v>0</v>
      </c>
      <c r="AZ120" s="92"/>
      <c r="BA120" s="92"/>
      <c r="BB120" s="37">
        <v>0</v>
      </c>
      <c r="BC120" s="37">
        <v>0</v>
      </c>
      <c r="BD120" s="96">
        <v>0</v>
      </c>
      <c r="BE120" s="87">
        <v>0</v>
      </c>
      <c r="BF120" s="87">
        <v>0</v>
      </c>
      <c r="BG120" s="86">
        <v>0</v>
      </c>
    </row>
    <row r="121" spans="1:59" s="43" customFormat="1" ht="47.25" hidden="1">
      <c r="A121" s="31">
        <v>662</v>
      </c>
      <c r="B121" s="32">
        <v>82</v>
      </c>
      <c r="C121" s="32">
        <v>112</v>
      </c>
      <c r="D121" s="33" t="s">
        <v>15</v>
      </c>
      <c r="E121" s="44">
        <v>1</v>
      </c>
      <c r="F121" s="34" t="s">
        <v>109</v>
      </c>
      <c r="G121" s="35">
        <v>5</v>
      </c>
      <c r="H121" s="36">
        <f t="shared" si="25"/>
        <v>0</v>
      </c>
      <c r="I121" s="92"/>
      <c r="J121" s="92"/>
      <c r="K121" s="37">
        <f t="shared" si="23"/>
        <v>0</v>
      </c>
      <c r="L121" s="37">
        <f t="shared" si="30"/>
        <v>0</v>
      </c>
      <c r="M121" s="96">
        <f t="shared" si="30"/>
        <v>0</v>
      </c>
      <c r="N121" s="87">
        <f t="shared" si="24"/>
        <v>0</v>
      </c>
      <c r="O121" s="87">
        <f t="shared" si="33"/>
        <v>0</v>
      </c>
      <c r="P121" s="86">
        <f t="shared" si="34"/>
        <v>0</v>
      </c>
      <c r="Q121" s="11">
        <v>314484.56</v>
      </c>
      <c r="R121" s="88">
        <v>314484.56</v>
      </c>
      <c r="S121" s="12">
        <f t="shared" si="36"/>
        <v>314484.56</v>
      </c>
      <c r="T121" s="89">
        <f t="shared" si="36"/>
        <v>314484.56</v>
      </c>
      <c r="U121" s="12">
        <f t="shared" si="36"/>
        <v>314484.56</v>
      </c>
      <c r="V121" s="90">
        <f t="shared" si="35"/>
        <v>314484.56</v>
      </c>
      <c r="W121" s="11">
        <f t="shared" si="35"/>
        <v>314484.56</v>
      </c>
      <c r="X121" s="88">
        <f t="shared" si="35"/>
        <v>314484.56</v>
      </c>
      <c r="Y121" s="12">
        <f t="shared" si="35"/>
        <v>314484.56</v>
      </c>
      <c r="Z121" s="89">
        <f t="shared" si="21"/>
        <v>314484.56</v>
      </c>
      <c r="AA121" s="12">
        <f t="shared" si="21"/>
        <v>314484.56</v>
      </c>
      <c r="AB121" s="90">
        <f t="shared" si="21"/>
        <v>314484.56</v>
      </c>
      <c r="AC121" s="11">
        <f t="shared" si="21"/>
        <v>314484.56</v>
      </c>
      <c r="AD121" s="88">
        <f t="shared" si="21"/>
        <v>314484.56</v>
      </c>
      <c r="AE121" s="12">
        <f t="shared" si="21"/>
        <v>314484.56</v>
      </c>
      <c r="AF121" s="89">
        <f t="shared" si="21"/>
        <v>314484.56</v>
      </c>
      <c r="AG121" s="12">
        <f t="shared" si="21"/>
        <v>314484.56</v>
      </c>
      <c r="AH121" s="90">
        <f t="shared" si="21"/>
        <v>314484.56</v>
      </c>
      <c r="AI121" s="11">
        <f t="shared" si="32"/>
        <v>314484.56</v>
      </c>
      <c r="AJ121" s="88">
        <f t="shared" si="32"/>
        <v>314484.56</v>
      </c>
      <c r="AK121" s="12">
        <f t="shared" si="32"/>
        <v>314484.56</v>
      </c>
      <c r="AL121" s="89">
        <f t="shared" si="31"/>
        <v>314484.56</v>
      </c>
      <c r="AM121" s="12">
        <f t="shared" si="31"/>
        <v>314484.56</v>
      </c>
      <c r="AN121" s="122">
        <f t="shared" si="31"/>
        <v>314484.56</v>
      </c>
      <c r="AO121" s="36">
        <v>0</v>
      </c>
      <c r="AP121" s="92"/>
      <c r="AQ121" s="92"/>
      <c r="AR121" s="37">
        <v>0</v>
      </c>
      <c r="AS121" s="37">
        <v>0</v>
      </c>
      <c r="AT121" s="96">
        <v>0</v>
      </c>
      <c r="AU121" s="87">
        <v>0</v>
      </c>
      <c r="AV121" s="87">
        <v>0</v>
      </c>
      <c r="AW121" s="86">
        <v>0</v>
      </c>
      <c r="AY121" s="36">
        <v>0</v>
      </c>
      <c r="AZ121" s="92"/>
      <c r="BA121" s="92"/>
      <c r="BB121" s="37">
        <v>0</v>
      </c>
      <c r="BC121" s="37">
        <v>0</v>
      </c>
      <c r="BD121" s="96">
        <v>0</v>
      </c>
      <c r="BE121" s="87">
        <v>0</v>
      </c>
      <c r="BF121" s="87">
        <v>0</v>
      </c>
      <c r="BG121" s="86">
        <v>0</v>
      </c>
    </row>
    <row r="122" spans="1:59" s="43" customFormat="1" ht="78.75" hidden="1">
      <c r="A122" s="31">
        <v>662</v>
      </c>
      <c r="B122" s="32">
        <v>83</v>
      </c>
      <c r="C122" s="32">
        <v>112</v>
      </c>
      <c r="D122" s="33" t="s">
        <v>15</v>
      </c>
      <c r="E122" s="44">
        <v>1</v>
      </c>
      <c r="F122" s="34" t="s">
        <v>157</v>
      </c>
      <c r="G122" s="35"/>
      <c r="H122" s="36">
        <f t="shared" si="25"/>
        <v>0</v>
      </c>
      <c r="I122" s="92"/>
      <c r="J122" s="92"/>
      <c r="K122" s="37">
        <f t="shared" si="23"/>
        <v>0</v>
      </c>
      <c r="L122" s="37">
        <f t="shared" si="30"/>
        <v>0</v>
      </c>
      <c r="M122" s="96">
        <f t="shared" si="30"/>
        <v>0</v>
      </c>
      <c r="N122" s="87">
        <f t="shared" si="24"/>
        <v>0</v>
      </c>
      <c r="O122" s="87">
        <f t="shared" si="33"/>
        <v>0</v>
      </c>
      <c r="P122" s="86">
        <f t="shared" si="34"/>
        <v>0</v>
      </c>
      <c r="Q122" s="11">
        <v>289833.65999999997</v>
      </c>
      <c r="R122" s="88"/>
      <c r="S122" s="12">
        <f t="shared" si="36"/>
        <v>289833.65999999997</v>
      </c>
      <c r="T122" s="89">
        <f t="shared" si="36"/>
        <v>0</v>
      </c>
      <c r="U122" s="12">
        <f t="shared" si="36"/>
        <v>289833.65999999997</v>
      </c>
      <c r="V122" s="90">
        <f t="shared" si="35"/>
        <v>0</v>
      </c>
      <c r="W122" s="11">
        <f t="shared" si="35"/>
        <v>289833.65999999997</v>
      </c>
      <c r="X122" s="88">
        <f t="shared" si="35"/>
        <v>0</v>
      </c>
      <c r="Y122" s="12">
        <f t="shared" si="35"/>
        <v>289833.65999999997</v>
      </c>
      <c r="Z122" s="89">
        <f t="shared" si="21"/>
        <v>0</v>
      </c>
      <c r="AA122" s="12">
        <f t="shared" si="21"/>
        <v>289833.65999999997</v>
      </c>
      <c r="AB122" s="90">
        <f t="shared" si="21"/>
        <v>0</v>
      </c>
      <c r="AC122" s="11">
        <f t="shared" si="21"/>
        <v>289833.65999999997</v>
      </c>
      <c r="AD122" s="88">
        <f t="shared" si="21"/>
        <v>0</v>
      </c>
      <c r="AE122" s="12">
        <f t="shared" si="21"/>
        <v>289833.65999999997</v>
      </c>
      <c r="AF122" s="89">
        <f t="shared" si="21"/>
        <v>0</v>
      </c>
      <c r="AG122" s="12">
        <f t="shared" si="21"/>
        <v>289833.65999999997</v>
      </c>
      <c r="AH122" s="90">
        <f t="shared" si="21"/>
        <v>0</v>
      </c>
      <c r="AI122" s="11">
        <f t="shared" si="32"/>
        <v>289833.65999999997</v>
      </c>
      <c r="AJ122" s="88">
        <f t="shared" si="32"/>
        <v>0</v>
      </c>
      <c r="AK122" s="12">
        <f t="shared" si="32"/>
        <v>289833.65999999997</v>
      </c>
      <c r="AL122" s="89">
        <f t="shared" si="31"/>
        <v>0</v>
      </c>
      <c r="AM122" s="12">
        <f t="shared" si="31"/>
        <v>289833.65999999997</v>
      </c>
      <c r="AN122" s="122">
        <f t="shared" si="31"/>
        <v>0</v>
      </c>
      <c r="AO122" s="36">
        <v>0</v>
      </c>
      <c r="AP122" s="92"/>
      <c r="AQ122" s="92"/>
      <c r="AR122" s="37">
        <v>0</v>
      </c>
      <c r="AS122" s="37">
        <v>0</v>
      </c>
      <c r="AT122" s="96">
        <v>0</v>
      </c>
      <c r="AU122" s="87">
        <v>0</v>
      </c>
      <c r="AV122" s="87">
        <v>0</v>
      </c>
      <c r="AW122" s="86">
        <v>0</v>
      </c>
      <c r="AY122" s="36">
        <v>0</v>
      </c>
      <c r="AZ122" s="92"/>
      <c r="BA122" s="92"/>
      <c r="BB122" s="37">
        <v>0</v>
      </c>
      <c r="BC122" s="37">
        <v>0</v>
      </c>
      <c r="BD122" s="96">
        <v>0</v>
      </c>
      <c r="BE122" s="87">
        <v>0</v>
      </c>
      <c r="BF122" s="87">
        <v>0</v>
      </c>
      <c r="BG122" s="86">
        <v>0</v>
      </c>
    </row>
    <row r="123" spans="1:59" s="43" customFormat="1" ht="141.75" hidden="1">
      <c r="A123" s="31">
        <v>662</v>
      </c>
      <c r="B123" s="32">
        <v>83</v>
      </c>
      <c r="C123" s="32">
        <v>112</v>
      </c>
      <c r="D123" s="33" t="s">
        <v>15</v>
      </c>
      <c r="E123" s="44">
        <v>1</v>
      </c>
      <c r="F123" s="34" t="s">
        <v>158</v>
      </c>
      <c r="G123" s="35"/>
      <c r="H123" s="36">
        <f t="shared" si="25"/>
        <v>0</v>
      </c>
      <c r="I123" s="92"/>
      <c r="J123" s="92"/>
      <c r="K123" s="37">
        <f t="shared" si="23"/>
        <v>0</v>
      </c>
      <c r="L123" s="37">
        <f t="shared" si="30"/>
        <v>0</v>
      </c>
      <c r="M123" s="96">
        <f t="shared" si="30"/>
        <v>0</v>
      </c>
      <c r="N123" s="87">
        <f t="shared" si="24"/>
        <v>0</v>
      </c>
      <c r="O123" s="87">
        <f t="shared" si="33"/>
        <v>0</v>
      </c>
      <c r="P123" s="86">
        <f t="shared" si="34"/>
        <v>0</v>
      </c>
      <c r="Q123" s="11">
        <v>289833.65999999997</v>
      </c>
      <c r="R123" s="88"/>
      <c r="S123" s="12">
        <f t="shared" si="36"/>
        <v>289833.65999999997</v>
      </c>
      <c r="T123" s="89">
        <f t="shared" si="36"/>
        <v>0</v>
      </c>
      <c r="U123" s="12">
        <f t="shared" si="36"/>
        <v>289833.65999999997</v>
      </c>
      <c r="V123" s="90">
        <f t="shared" si="35"/>
        <v>0</v>
      </c>
      <c r="W123" s="11">
        <f t="shared" si="35"/>
        <v>289833.65999999997</v>
      </c>
      <c r="X123" s="88">
        <f t="shared" si="35"/>
        <v>0</v>
      </c>
      <c r="Y123" s="12">
        <f t="shared" si="35"/>
        <v>289833.65999999997</v>
      </c>
      <c r="Z123" s="89">
        <f t="shared" si="21"/>
        <v>0</v>
      </c>
      <c r="AA123" s="12">
        <f t="shared" si="21"/>
        <v>289833.65999999997</v>
      </c>
      <c r="AB123" s="90">
        <f t="shared" si="21"/>
        <v>0</v>
      </c>
      <c r="AC123" s="11">
        <f t="shared" si="21"/>
        <v>289833.65999999997</v>
      </c>
      <c r="AD123" s="88">
        <f t="shared" si="21"/>
        <v>0</v>
      </c>
      <c r="AE123" s="12">
        <f t="shared" si="21"/>
        <v>289833.65999999997</v>
      </c>
      <c r="AF123" s="89">
        <f t="shared" si="21"/>
        <v>0</v>
      </c>
      <c r="AG123" s="12">
        <f t="shared" si="21"/>
        <v>289833.65999999997</v>
      </c>
      <c r="AH123" s="90">
        <f t="shared" si="21"/>
        <v>0</v>
      </c>
      <c r="AI123" s="11">
        <f t="shared" si="32"/>
        <v>289833.65999999997</v>
      </c>
      <c r="AJ123" s="88">
        <f t="shared" si="32"/>
        <v>0</v>
      </c>
      <c r="AK123" s="12">
        <f t="shared" si="32"/>
        <v>289833.65999999997</v>
      </c>
      <c r="AL123" s="89">
        <f t="shared" si="31"/>
        <v>0</v>
      </c>
      <c r="AM123" s="12">
        <f t="shared" si="31"/>
        <v>289833.65999999997</v>
      </c>
      <c r="AN123" s="122">
        <f t="shared" si="31"/>
        <v>0</v>
      </c>
      <c r="AO123" s="36">
        <v>0</v>
      </c>
      <c r="AP123" s="92"/>
      <c r="AQ123" s="92"/>
      <c r="AR123" s="37">
        <v>0</v>
      </c>
      <c r="AS123" s="37">
        <v>0</v>
      </c>
      <c r="AT123" s="96">
        <v>0</v>
      </c>
      <c r="AU123" s="87">
        <v>0</v>
      </c>
      <c r="AV123" s="87">
        <v>0</v>
      </c>
      <c r="AW123" s="86">
        <v>0</v>
      </c>
      <c r="AY123" s="36">
        <v>0</v>
      </c>
      <c r="AZ123" s="92"/>
      <c r="BA123" s="92"/>
      <c r="BB123" s="37">
        <v>0</v>
      </c>
      <c r="BC123" s="37">
        <v>0</v>
      </c>
      <c r="BD123" s="96">
        <v>0</v>
      </c>
      <c r="BE123" s="87">
        <v>0</v>
      </c>
      <c r="BF123" s="87">
        <v>0</v>
      </c>
      <c r="BG123" s="86">
        <v>0</v>
      </c>
    </row>
    <row r="124" spans="1:59" s="43" customFormat="1" ht="63" hidden="1">
      <c r="A124" s="31">
        <v>662</v>
      </c>
      <c r="B124" s="32">
        <v>83</v>
      </c>
      <c r="C124" s="32">
        <v>112</v>
      </c>
      <c r="D124" s="33" t="s">
        <v>15</v>
      </c>
      <c r="E124" s="44">
        <v>1</v>
      </c>
      <c r="F124" s="34" t="s">
        <v>159</v>
      </c>
      <c r="G124" s="35"/>
      <c r="H124" s="36">
        <f t="shared" si="25"/>
        <v>0</v>
      </c>
      <c r="I124" s="92"/>
      <c r="J124" s="92"/>
      <c r="K124" s="37">
        <f t="shared" si="23"/>
        <v>0</v>
      </c>
      <c r="L124" s="37">
        <f t="shared" si="30"/>
        <v>0</v>
      </c>
      <c r="M124" s="96">
        <f t="shared" si="30"/>
        <v>0</v>
      </c>
      <c r="N124" s="87">
        <f t="shared" si="24"/>
        <v>0</v>
      </c>
      <c r="O124" s="87">
        <f t="shared" si="33"/>
        <v>0</v>
      </c>
      <c r="P124" s="86">
        <f t="shared" si="34"/>
        <v>0</v>
      </c>
      <c r="Q124" s="11">
        <v>289833.65999999997</v>
      </c>
      <c r="R124" s="88"/>
      <c r="S124" s="12">
        <f t="shared" si="36"/>
        <v>289833.65999999997</v>
      </c>
      <c r="T124" s="89">
        <f t="shared" si="36"/>
        <v>0</v>
      </c>
      <c r="U124" s="12">
        <f t="shared" si="36"/>
        <v>289833.65999999997</v>
      </c>
      <c r="V124" s="90">
        <f t="shared" si="35"/>
        <v>0</v>
      </c>
      <c r="W124" s="11">
        <f t="shared" si="35"/>
        <v>289833.65999999997</v>
      </c>
      <c r="X124" s="88">
        <f t="shared" si="35"/>
        <v>0</v>
      </c>
      <c r="Y124" s="12">
        <f t="shared" si="35"/>
        <v>289833.65999999997</v>
      </c>
      <c r="Z124" s="89">
        <f t="shared" si="21"/>
        <v>0</v>
      </c>
      <c r="AA124" s="12">
        <f t="shared" si="21"/>
        <v>289833.65999999997</v>
      </c>
      <c r="AB124" s="90">
        <f t="shared" si="21"/>
        <v>0</v>
      </c>
      <c r="AC124" s="11">
        <f t="shared" si="21"/>
        <v>289833.65999999997</v>
      </c>
      <c r="AD124" s="88">
        <f t="shared" si="21"/>
        <v>0</v>
      </c>
      <c r="AE124" s="12">
        <f t="shared" si="21"/>
        <v>289833.65999999997</v>
      </c>
      <c r="AF124" s="89">
        <f t="shared" si="21"/>
        <v>0</v>
      </c>
      <c r="AG124" s="12">
        <f t="shared" si="21"/>
        <v>289833.65999999997</v>
      </c>
      <c r="AH124" s="90">
        <f t="shared" si="21"/>
        <v>0</v>
      </c>
      <c r="AI124" s="11">
        <f t="shared" si="32"/>
        <v>289833.65999999997</v>
      </c>
      <c r="AJ124" s="88">
        <f t="shared" si="32"/>
        <v>0</v>
      </c>
      <c r="AK124" s="12">
        <f t="shared" si="32"/>
        <v>289833.65999999997</v>
      </c>
      <c r="AL124" s="89">
        <f t="shared" si="31"/>
        <v>0</v>
      </c>
      <c r="AM124" s="12">
        <f t="shared" si="31"/>
        <v>289833.65999999997</v>
      </c>
      <c r="AN124" s="122">
        <f t="shared" si="31"/>
        <v>0</v>
      </c>
      <c r="AO124" s="36">
        <v>0</v>
      </c>
      <c r="AP124" s="92"/>
      <c r="AQ124" s="92"/>
      <c r="AR124" s="37">
        <v>0</v>
      </c>
      <c r="AS124" s="37">
        <v>0</v>
      </c>
      <c r="AT124" s="96">
        <v>0</v>
      </c>
      <c r="AU124" s="87">
        <v>0</v>
      </c>
      <c r="AV124" s="87">
        <v>0</v>
      </c>
      <c r="AW124" s="86">
        <v>0</v>
      </c>
      <c r="AY124" s="36">
        <v>0</v>
      </c>
      <c r="AZ124" s="92"/>
      <c r="BA124" s="92"/>
      <c r="BB124" s="37">
        <v>0</v>
      </c>
      <c r="BC124" s="37">
        <v>0</v>
      </c>
      <c r="BD124" s="96">
        <v>0</v>
      </c>
      <c r="BE124" s="87">
        <v>0</v>
      </c>
      <c r="BF124" s="87">
        <v>0</v>
      </c>
      <c r="BG124" s="86">
        <v>0</v>
      </c>
    </row>
    <row r="125" spans="1:59" s="43" customFormat="1" ht="31.5" hidden="1">
      <c r="A125" s="31">
        <v>662</v>
      </c>
      <c r="B125" s="32">
        <v>83</v>
      </c>
      <c r="C125" s="32">
        <v>112</v>
      </c>
      <c r="D125" s="33" t="s">
        <v>15</v>
      </c>
      <c r="E125" s="44">
        <v>1</v>
      </c>
      <c r="F125" s="34" t="s">
        <v>160</v>
      </c>
      <c r="G125" s="35"/>
      <c r="H125" s="36">
        <f t="shared" si="25"/>
        <v>0</v>
      </c>
      <c r="I125" s="92"/>
      <c r="J125" s="92"/>
      <c r="K125" s="37">
        <f t="shared" si="23"/>
        <v>0</v>
      </c>
      <c r="L125" s="37">
        <f t="shared" si="30"/>
        <v>0</v>
      </c>
      <c r="M125" s="96">
        <f t="shared" si="30"/>
        <v>0</v>
      </c>
      <c r="N125" s="87">
        <f t="shared" si="24"/>
        <v>0</v>
      </c>
      <c r="O125" s="87">
        <f t="shared" si="33"/>
        <v>0</v>
      </c>
      <c r="P125" s="86">
        <f t="shared" si="34"/>
        <v>0</v>
      </c>
      <c r="Q125" s="11">
        <v>289833.65999999997</v>
      </c>
      <c r="R125" s="88"/>
      <c r="S125" s="12">
        <f t="shared" si="36"/>
        <v>289833.65999999997</v>
      </c>
      <c r="T125" s="89">
        <f t="shared" si="36"/>
        <v>0</v>
      </c>
      <c r="U125" s="12">
        <f t="shared" si="36"/>
        <v>289833.65999999997</v>
      </c>
      <c r="V125" s="90">
        <f t="shared" si="35"/>
        <v>0</v>
      </c>
      <c r="W125" s="11">
        <f t="shared" si="35"/>
        <v>289833.65999999997</v>
      </c>
      <c r="X125" s="88">
        <f t="shared" si="35"/>
        <v>0</v>
      </c>
      <c r="Y125" s="12">
        <f t="shared" si="35"/>
        <v>289833.65999999997</v>
      </c>
      <c r="Z125" s="89">
        <f t="shared" si="21"/>
        <v>0</v>
      </c>
      <c r="AA125" s="12">
        <f t="shared" si="21"/>
        <v>289833.65999999997</v>
      </c>
      <c r="AB125" s="90">
        <f t="shared" si="21"/>
        <v>0</v>
      </c>
      <c r="AC125" s="11">
        <f t="shared" si="21"/>
        <v>289833.65999999997</v>
      </c>
      <c r="AD125" s="88">
        <f t="shared" si="21"/>
        <v>0</v>
      </c>
      <c r="AE125" s="12">
        <f t="shared" si="21"/>
        <v>289833.65999999997</v>
      </c>
      <c r="AF125" s="89">
        <f t="shared" si="21"/>
        <v>0</v>
      </c>
      <c r="AG125" s="12">
        <f t="shared" si="21"/>
        <v>289833.65999999997</v>
      </c>
      <c r="AH125" s="90">
        <f t="shared" si="21"/>
        <v>0</v>
      </c>
      <c r="AI125" s="11">
        <f t="shared" si="32"/>
        <v>289833.65999999997</v>
      </c>
      <c r="AJ125" s="88">
        <f t="shared" si="32"/>
        <v>0</v>
      </c>
      <c r="AK125" s="12">
        <f t="shared" si="32"/>
        <v>289833.65999999997</v>
      </c>
      <c r="AL125" s="89">
        <f t="shared" si="31"/>
        <v>0</v>
      </c>
      <c r="AM125" s="12">
        <f t="shared" si="31"/>
        <v>289833.65999999997</v>
      </c>
      <c r="AN125" s="122">
        <f t="shared" si="31"/>
        <v>0</v>
      </c>
      <c r="AO125" s="36">
        <v>0</v>
      </c>
      <c r="AP125" s="92"/>
      <c r="AQ125" s="92"/>
      <c r="AR125" s="37">
        <v>0</v>
      </c>
      <c r="AS125" s="37">
        <v>0</v>
      </c>
      <c r="AT125" s="96">
        <v>0</v>
      </c>
      <c r="AU125" s="87">
        <v>0</v>
      </c>
      <c r="AV125" s="87">
        <v>0</v>
      </c>
      <c r="AW125" s="86">
        <v>0</v>
      </c>
      <c r="AY125" s="36">
        <v>0</v>
      </c>
      <c r="AZ125" s="92"/>
      <c r="BA125" s="92"/>
      <c r="BB125" s="37">
        <v>0</v>
      </c>
      <c r="BC125" s="37">
        <v>0</v>
      </c>
      <c r="BD125" s="96">
        <v>0</v>
      </c>
      <c r="BE125" s="87">
        <v>0</v>
      </c>
      <c r="BF125" s="87">
        <v>0</v>
      </c>
      <c r="BG125" s="86">
        <v>0</v>
      </c>
    </row>
    <row r="126" spans="1:59" s="43" customFormat="1" ht="126" hidden="1">
      <c r="A126" s="31">
        <v>662</v>
      </c>
      <c r="B126" s="32">
        <v>84</v>
      </c>
      <c r="C126" s="32">
        <v>112</v>
      </c>
      <c r="D126" s="33" t="s">
        <v>15</v>
      </c>
      <c r="E126" s="44">
        <v>1</v>
      </c>
      <c r="F126" s="34" t="s">
        <v>161</v>
      </c>
      <c r="G126" s="35"/>
      <c r="H126" s="36">
        <f t="shared" si="25"/>
        <v>0</v>
      </c>
      <c r="I126" s="92"/>
      <c r="J126" s="92"/>
      <c r="K126" s="37">
        <f t="shared" si="23"/>
        <v>0</v>
      </c>
      <c r="L126" s="37">
        <f t="shared" si="30"/>
        <v>0</v>
      </c>
      <c r="M126" s="96">
        <f t="shared" si="30"/>
        <v>0</v>
      </c>
      <c r="N126" s="87">
        <f t="shared" si="24"/>
        <v>0</v>
      </c>
      <c r="O126" s="87">
        <f t="shared" si="33"/>
        <v>0</v>
      </c>
      <c r="P126" s="86">
        <f t="shared" si="34"/>
        <v>0</v>
      </c>
      <c r="Q126" s="11">
        <v>470029.04</v>
      </c>
      <c r="R126" s="88"/>
      <c r="S126" s="12">
        <f t="shared" si="36"/>
        <v>470029.04</v>
      </c>
      <c r="T126" s="89">
        <f t="shared" si="36"/>
        <v>0</v>
      </c>
      <c r="U126" s="12">
        <f t="shared" si="36"/>
        <v>470029.04</v>
      </c>
      <c r="V126" s="90">
        <f t="shared" si="35"/>
        <v>0</v>
      </c>
      <c r="W126" s="11">
        <f t="shared" si="35"/>
        <v>470029.04</v>
      </c>
      <c r="X126" s="88">
        <f t="shared" si="35"/>
        <v>0</v>
      </c>
      <c r="Y126" s="12">
        <f t="shared" si="35"/>
        <v>470029.04</v>
      </c>
      <c r="Z126" s="89">
        <f t="shared" si="21"/>
        <v>0</v>
      </c>
      <c r="AA126" s="12">
        <f t="shared" si="21"/>
        <v>470029.04</v>
      </c>
      <c r="AB126" s="90">
        <f t="shared" si="21"/>
        <v>0</v>
      </c>
      <c r="AC126" s="11">
        <f t="shared" si="21"/>
        <v>470029.04</v>
      </c>
      <c r="AD126" s="88">
        <f t="shared" si="21"/>
        <v>0</v>
      </c>
      <c r="AE126" s="12">
        <f t="shared" si="21"/>
        <v>470029.04</v>
      </c>
      <c r="AF126" s="89">
        <f t="shared" si="21"/>
        <v>0</v>
      </c>
      <c r="AG126" s="12">
        <f t="shared" si="21"/>
        <v>470029.04</v>
      </c>
      <c r="AH126" s="90">
        <f t="shared" si="21"/>
        <v>0</v>
      </c>
      <c r="AI126" s="11">
        <f t="shared" si="32"/>
        <v>470029.04</v>
      </c>
      <c r="AJ126" s="88">
        <f t="shared" si="32"/>
        <v>0</v>
      </c>
      <c r="AK126" s="12">
        <f t="shared" si="32"/>
        <v>470029.04</v>
      </c>
      <c r="AL126" s="89">
        <f t="shared" si="31"/>
        <v>0</v>
      </c>
      <c r="AM126" s="12">
        <f t="shared" si="31"/>
        <v>470029.04</v>
      </c>
      <c r="AN126" s="122">
        <f t="shared" si="31"/>
        <v>0</v>
      </c>
      <c r="AO126" s="36">
        <v>0</v>
      </c>
      <c r="AP126" s="92"/>
      <c r="AQ126" s="92"/>
      <c r="AR126" s="37">
        <v>0</v>
      </c>
      <c r="AS126" s="37">
        <v>0</v>
      </c>
      <c r="AT126" s="96">
        <v>0</v>
      </c>
      <c r="AU126" s="87">
        <v>0</v>
      </c>
      <c r="AV126" s="87">
        <v>0</v>
      </c>
      <c r="AW126" s="86">
        <v>0</v>
      </c>
      <c r="AY126" s="36">
        <v>0</v>
      </c>
      <c r="AZ126" s="92"/>
      <c r="BA126" s="92"/>
      <c r="BB126" s="37">
        <v>0</v>
      </c>
      <c r="BC126" s="37">
        <v>0</v>
      </c>
      <c r="BD126" s="96">
        <v>0</v>
      </c>
      <c r="BE126" s="87">
        <v>0</v>
      </c>
      <c r="BF126" s="87">
        <v>0</v>
      </c>
      <c r="BG126" s="86">
        <v>0</v>
      </c>
    </row>
    <row r="127" spans="1:59" s="43" customFormat="1" ht="63" hidden="1">
      <c r="A127" s="31">
        <v>662</v>
      </c>
      <c r="B127" s="32">
        <v>85</v>
      </c>
      <c r="C127" s="32">
        <v>116</v>
      </c>
      <c r="D127" s="33" t="s">
        <v>24</v>
      </c>
      <c r="E127" s="44">
        <v>1</v>
      </c>
      <c r="F127" s="34" t="s">
        <v>101</v>
      </c>
      <c r="G127" s="35">
        <v>8</v>
      </c>
      <c r="H127" s="36">
        <f t="shared" si="25"/>
        <v>0</v>
      </c>
      <c r="I127" s="92"/>
      <c r="J127" s="92"/>
      <c r="K127" s="37">
        <f t="shared" si="23"/>
        <v>0</v>
      </c>
      <c r="L127" s="37">
        <f t="shared" si="30"/>
        <v>0</v>
      </c>
      <c r="M127" s="96">
        <f t="shared" si="30"/>
        <v>0</v>
      </c>
      <c r="N127" s="87">
        <f t="shared" si="24"/>
        <v>0</v>
      </c>
      <c r="O127" s="87">
        <f t="shared" si="33"/>
        <v>0</v>
      </c>
      <c r="P127" s="86">
        <f t="shared" si="34"/>
        <v>0</v>
      </c>
      <c r="Q127" s="11">
        <v>227902.96</v>
      </c>
      <c r="R127" s="88">
        <v>227902.96</v>
      </c>
      <c r="S127" s="12">
        <f t="shared" si="36"/>
        <v>227902.96</v>
      </c>
      <c r="T127" s="89">
        <f t="shared" si="36"/>
        <v>227902.96</v>
      </c>
      <c r="U127" s="12">
        <f t="shared" si="36"/>
        <v>227902.96</v>
      </c>
      <c r="V127" s="90">
        <f t="shared" si="35"/>
        <v>227902.96</v>
      </c>
      <c r="W127" s="11">
        <f t="shared" si="35"/>
        <v>227902.96</v>
      </c>
      <c r="X127" s="88">
        <f t="shared" si="35"/>
        <v>227902.96</v>
      </c>
      <c r="Y127" s="12">
        <f t="shared" si="35"/>
        <v>227902.96</v>
      </c>
      <c r="Z127" s="89">
        <f t="shared" si="21"/>
        <v>227902.96</v>
      </c>
      <c r="AA127" s="12">
        <f t="shared" si="21"/>
        <v>227902.96</v>
      </c>
      <c r="AB127" s="90">
        <f t="shared" si="21"/>
        <v>227902.96</v>
      </c>
      <c r="AC127" s="11">
        <f t="shared" si="21"/>
        <v>227902.96</v>
      </c>
      <c r="AD127" s="88">
        <f t="shared" si="21"/>
        <v>227902.96</v>
      </c>
      <c r="AE127" s="12">
        <f t="shared" si="21"/>
        <v>227902.96</v>
      </c>
      <c r="AF127" s="89">
        <f t="shared" si="21"/>
        <v>227902.96</v>
      </c>
      <c r="AG127" s="12">
        <f t="shared" si="21"/>
        <v>227902.96</v>
      </c>
      <c r="AH127" s="90">
        <f t="shared" ref="AH127:AH132" si="37">AF127</f>
        <v>227902.96</v>
      </c>
      <c r="AI127" s="11">
        <f t="shared" si="32"/>
        <v>227902.96</v>
      </c>
      <c r="AJ127" s="88">
        <f t="shared" si="32"/>
        <v>227902.96</v>
      </c>
      <c r="AK127" s="12">
        <f t="shared" si="32"/>
        <v>227902.96</v>
      </c>
      <c r="AL127" s="89">
        <f t="shared" si="31"/>
        <v>227902.96</v>
      </c>
      <c r="AM127" s="12">
        <f t="shared" si="31"/>
        <v>227902.96</v>
      </c>
      <c r="AN127" s="122">
        <f t="shared" si="31"/>
        <v>227902.96</v>
      </c>
      <c r="AO127" s="36">
        <v>0</v>
      </c>
      <c r="AP127" s="92"/>
      <c r="AQ127" s="92"/>
      <c r="AR127" s="37">
        <v>0</v>
      </c>
      <c r="AS127" s="37">
        <v>0</v>
      </c>
      <c r="AT127" s="96">
        <v>0</v>
      </c>
      <c r="AU127" s="87">
        <v>0</v>
      </c>
      <c r="AV127" s="87">
        <v>0</v>
      </c>
      <c r="AW127" s="86">
        <v>0</v>
      </c>
      <c r="AY127" s="36">
        <v>0</v>
      </c>
      <c r="AZ127" s="92"/>
      <c r="BA127" s="92"/>
      <c r="BB127" s="37">
        <v>0</v>
      </c>
      <c r="BC127" s="37">
        <v>0</v>
      </c>
      <c r="BD127" s="96">
        <v>0</v>
      </c>
      <c r="BE127" s="87">
        <v>0</v>
      </c>
      <c r="BF127" s="87">
        <v>0</v>
      </c>
      <c r="BG127" s="86">
        <v>0</v>
      </c>
    </row>
    <row r="128" spans="1:59" s="47" customFormat="1" ht="78.75" hidden="1">
      <c r="A128" s="31">
        <v>662</v>
      </c>
      <c r="B128" s="32">
        <v>85</v>
      </c>
      <c r="C128" s="32">
        <v>116</v>
      </c>
      <c r="D128" s="33" t="s">
        <v>24</v>
      </c>
      <c r="E128" s="44">
        <v>1</v>
      </c>
      <c r="F128" s="34" t="s">
        <v>102</v>
      </c>
      <c r="G128" s="35">
        <v>9</v>
      </c>
      <c r="H128" s="36">
        <f t="shared" si="25"/>
        <v>0</v>
      </c>
      <c r="I128" s="92"/>
      <c r="J128" s="92"/>
      <c r="K128" s="37">
        <f t="shared" si="23"/>
        <v>0</v>
      </c>
      <c r="L128" s="37">
        <f t="shared" si="30"/>
        <v>0</v>
      </c>
      <c r="M128" s="96">
        <f t="shared" si="30"/>
        <v>0</v>
      </c>
      <c r="N128" s="126">
        <f t="shared" si="24"/>
        <v>0</v>
      </c>
      <c r="O128" s="126">
        <f t="shared" si="33"/>
        <v>0</v>
      </c>
      <c r="P128" s="101">
        <f t="shared" si="34"/>
        <v>0</v>
      </c>
      <c r="Q128" s="5">
        <v>227902.96</v>
      </c>
      <c r="R128" s="106">
        <v>227902.96</v>
      </c>
      <c r="S128" s="10">
        <f t="shared" si="36"/>
        <v>227902.96</v>
      </c>
      <c r="T128" s="111">
        <f t="shared" si="36"/>
        <v>227902.96</v>
      </c>
      <c r="U128" s="10">
        <f t="shared" si="36"/>
        <v>227902.96</v>
      </c>
      <c r="V128" s="116">
        <f t="shared" si="35"/>
        <v>227902.96</v>
      </c>
      <c r="W128" s="11">
        <f t="shared" si="35"/>
        <v>227902.96</v>
      </c>
      <c r="X128" s="88">
        <f t="shared" si="35"/>
        <v>227902.96</v>
      </c>
      <c r="Y128" s="10">
        <f t="shared" si="35"/>
        <v>227902.96</v>
      </c>
      <c r="Z128" s="111">
        <f t="shared" si="35"/>
        <v>227902.96</v>
      </c>
      <c r="AA128" s="10">
        <f t="shared" si="35"/>
        <v>227902.96</v>
      </c>
      <c r="AB128" s="116">
        <f t="shared" si="35"/>
        <v>227902.96</v>
      </c>
      <c r="AC128" s="11">
        <f t="shared" si="35"/>
        <v>227902.96</v>
      </c>
      <c r="AD128" s="88">
        <f t="shared" si="35"/>
        <v>227902.96</v>
      </c>
      <c r="AE128" s="10">
        <f t="shared" si="35"/>
        <v>227902.96</v>
      </c>
      <c r="AF128" s="111">
        <f t="shared" si="35"/>
        <v>227902.96</v>
      </c>
      <c r="AG128" s="10">
        <f t="shared" si="35"/>
        <v>227902.96</v>
      </c>
      <c r="AH128" s="116">
        <f t="shared" si="37"/>
        <v>227902.96</v>
      </c>
      <c r="AI128" s="11">
        <f t="shared" si="32"/>
        <v>227902.96</v>
      </c>
      <c r="AJ128" s="88">
        <f t="shared" si="32"/>
        <v>227902.96</v>
      </c>
      <c r="AK128" s="10">
        <f t="shared" si="32"/>
        <v>227902.96</v>
      </c>
      <c r="AL128" s="111">
        <f t="shared" si="31"/>
        <v>227902.96</v>
      </c>
      <c r="AM128" s="10">
        <f t="shared" si="31"/>
        <v>227902.96</v>
      </c>
      <c r="AN128" s="123">
        <f t="shared" si="31"/>
        <v>227902.96</v>
      </c>
      <c r="AO128" s="36">
        <v>0</v>
      </c>
      <c r="AP128" s="92"/>
      <c r="AQ128" s="92"/>
      <c r="AR128" s="37">
        <v>0</v>
      </c>
      <c r="AS128" s="37">
        <v>0</v>
      </c>
      <c r="AT128" s="96">
        <v>0</v>
      </c>
      <c r="AU128" s="126">
        <v>0</v>
      </c>
      <c r="AV128" s="126">
        <v>0</v>
      </c>
      <c r="AW128" s="101">
        <v>0</v>
      </c>
      <c r="AY128" s="36">
        <v>0</v>
      </c>
      <c r="AZ128" s="92"/>
      <c r="BA128" s="92"/>
      <c r="BB128" s="37">
        <v>0</v>
      </c>
      <c r="BC128" s="37">
        <v>0</v>
      </c>
      <c r="BD128" s="96">
        <v>0</v>
      </c>
      <c r="BE128" s="126">
        <v>0</v>
      </c>
      <c r="BF128" s="126">
        <v>0</v>
      </c>
      <c r="BG128" s="101">
        <v>0</v>
      </c>
    </row>
    <row r="129" spans="1:59" s="43" customFormat="1" ht="173.25" hidden="1">
      <c r="A129" s="31">
        <v>662</v>
      </c>
      <c r="B129" s="32">
        <v>85</v>
      </c>
      <c r="C129" s="32">
        <v>116</v>
      </c>
      <c r="D129" s="33" t="s">
        <v>24</v>
      </c>
      <c r="E129" s="44">
        <v>1</v>
      </c>
      <c r="F129" s="34" t="s">
        <v>103</v>
      </c>
      <c r="G129" s="35">
        <v>5</v>
      </c>
      <c r="H129" s="36">
        <f t="shared" si="25"/>
        <v>0</v>
      </c>
      <c r="I129" s="92"/>
      <c r="J129" s="92"/>
      <c r="K129" s="37">
        <f t="shared" si="23"/>
        <v>0</v>
      </c>
      <c r="L129" s="37">
        <f t="shared" si="30"/>
        <v>0</v>
      </c>
      <c r="M129" s="96">
        <f t="shared" si="30"/>
        <v>0</v>
      </c>
      <c r="N129" s="87">
        <f t="shared" si="24"/>
        <v>0</v>
      </c>
      <c r="O129" s="87">
        <f t="shared" si="33"/>
        <v>0</v>
      </c>
      <c r="P129" s="86">
        <f t="shared" si="34"/>
        <v>0</v>
      </c>
      <c r="Q129" s="11">
        <v>227902.96</v>
      </c>
      <c r="R129" s="88">
        <v>227902.96</v>
      </c>
      <c r="S129" s="12">
        <f t="shared" si="36"/>
        <v>227902.96</v>
      </c>
      <c r="T129" s="89">
        <f t="shared" si="36"/>
        <v>227902.96</v>
      </c>
      <c r="U129" s="12">
        <f t="shared" si="36"/>
        <v>227902.96</v>
      </c>
      <c r="V129" s="90">
        <f t="shared" si="35"/>
        <v>227902.96</v>
      </c>
      <c r="W129" s="11">
        <f t="shared" si="35"/>
        <v>227902.96</v>
      </c>
      <c r="X129" s="88">
        <f t="shared" si="35"/>
        <v>227902.96</v>
      </c>
      <c r="Y129" s="12">
        <f t="shared" si="35"/>
        <v>227902.96</v>
      </c>
      <c r="Z129" s="89">
        <f t="shared" si="35"/>
        <v>227902.96</v>
      </c>
      <c r="AA129" s="12">
        <f t="shared" si="35"/>
        <v>227902.96</v>
      </c>
      <c r="AB129" s="90">
        <f t="shared" si="35"/>
        <v>227902.96</v>
      </c>
      <c r="AC129" s="11">
        <f t="shared" si="35"/>
        <v>227902.96</v>
      </c>
      <c r="AD129" s="88">
        <f t="shared" si="35"/>
        <v>227902.96</v>
      </c>
      <c r="AE129" s="12">
        <f t="shared" si="35"/>
        <v>227902.96</v>
      </c>
      <c r="AF129" s="89">
        <f t="shared" si="35"/>
        <v>227902.96</v>
      </c>
      <c r="AG129" s="12">
        <f t="shared" si="35"/>
        <v>227902.96</v>
      </c>
      <c r="AH129" s="90">
        <f t="shared" si="37"/>
        <v>227902.96</v>
      </c>
      <c r="AI129" s="11">
        <f t="shared" si="32"/>
        <v>227902.96</v>
      </c>
      <c r="AJ129" s="88">
        <f t="shared" si="32"/>
        <v>227902.96</v>
      </c>
      <c r="AK129" s="12">
        <f t="shared" si="32"/>
        <v>227902.96</v>
      </c>
      <c r="AL129" s="89">
        <f t="shared" si="31"/>
        <v>227902.96</v>
      </c>
      <c r="AM129" s="12">
        <f t="shared" si="31"/>
        <v>227902.96</v>
      </c>
      <c r="AN129" s="122">
        <f t="shared" si="31"/>
        <v>227902.96</v>
      </c>
      <c r="AO129" s="36">
        <v>0</v>
      </c>
      <c r="AP129" s="92"/>
      <c r="AQ129" s="92"/>
      <c r="AR129" s="37">
        <v>0</v>
      </c>
      <c r="AS129" s="37">
        <v>0</v>
      </c>
      <c r="AT129" s="96">
        <v>0</v>
      </c>
      <c r="AU129" s="87">
        <v>0</v>
      </c>
      <c r="AV129" s="87">
        <v>0</v>
      </c>
      <c r="AW129" s="86">
        <v>0</v>
      </c>
      <c r="AY129" s="36">
        <v>0</v>
      </c>
      <c r="AZ129" s="92"/>
      <c r="BA129" s="92"/>
      <c r="BB129" s="37">
        <v>0</v>
      </c>
      <c r="BC129" s="37">
        <v>0</v>
      </c>
      <c r="BD129" s="96">
        <v>0</v>
      </c>
      <c r="BE129" s="87">
        <v>0</v>
      </c>
      <c r="BF129" s="87">
        <v>0</v>
      </c>
      <c r="BG129" s="86">
        <v>0</v>
      </c>
    </row>
    <row r="130" spans="1:59" s="43" customFormat="1" ht="126" hidden="1">
      <c r="A130" s="31">
        <v>662</v>
      </c>
      <c r="B130" s="32">
        <v>86</v>
      </c>
      <c r="C130" s="32">
        <v>122</v>
      </c>
      <c r="D130" s="33" t="s">
        <v>16</v>
      </c>
      <c r="E130" s="44">
        <v>1</v>
      </c>
      <c r="F130" s="34" t="s">
        <v>104</v>
      </c>
      <c r="G130" s="35">
        <v>14</v>
      </c>
      <c r="H130" s="36">
        <f t="shared" si="25"/>
        <v>0</v>
      </c>
      <c r="I130" s="92"/>
      <c r="J130" s="92"/>
      <c r="K130" s="37">
        <f t="shared" si="23"/>
        <v>0</v>
      </c>
      <c r="L130" s="37">
        <f t="shared" si="30"/>
        <v>0</v>
      </c>
      <c r="M130" s="96">
        <f t="shared" si="30"/>
        <v>0</v>
      </c>
      <c r="N130" s="87">
        <f t="shared" si="24"/>
        <v>0</v>
      </c>
      <c r="O130" s="87">
        <f t="shared" si="33"/>
        <v>0</v>
      </c>
      <c r="P130" s="86">
        <f t="shared" si="34"/>
        <v>0</v>
      </c>
      <c r="Q130" s="11">
        <v>298743.15999999997</v>
      </c>
      <c r="R130" s="88">
        <v>298743.15999999997</v>
      </c>
      <c r="S130" s="12">
        <f t="shared" si="36"/>
        <v>298743.15999999997</v>
      </c>
      <c r="T130" s="89">
        <f t="shared" si="36"/>
        <v>298743.15999999997</v>
      </c>
      <c r="U130" s="12">
        <f t="shared" si="36"/>
        <v>298743.15999999997</v>
      </c>
      <c r="V130" s="90">
        <f t="shared" si="35"/>
        <v>298743.15999999997</v>
      </c>
      <c r="W130" s="11">
        <f t="shared" si="35"/>
        <v>298743.15999999997</v>
      </c>
      <c r="X130" s="88">
        <f t="shared" si="35"/>
        <v>298743.15999999997</v>
      </c>
      <c r="Y130" s="12">
        <f t="shared" si="35"/>
        <v>298743.15999999997</v>
      </c>
      <c r="Z130" s="89">
        <f t="shared" si="35"/>
        <v>298743.15999999997</v>
      </c>
      <c r="AA130" s="12">
        <f t="shared" si="35"/>
        <v>298743.15999999997</v>
      </c>
      <c r="AB130" s="90">
        <f t="shared" si="35"/>
        <v>298743.15999999997</v>
      </c>
      <c r="AC130" s="11">
        <f t="shared" si="35"/>
        <v>298743.15999999997</v>
      </c>
      <c r="AD130" s="88">
        <f t="shared" si="35"/>
        <v>298743.15999999997</v>
      </c>
      <c r="AE130" s="12">
        <f t="shared" si="35"/>
        <v>298743.15999999997</v>
      </c>
      <c r="AF130" s="89">
        <f t="shared" si="35"/>
        <v>298743.15999999997</v>
      </c>
      <c r="AG130" s="12">
        <f t="shared" si="35"/>
        <v>298743.15999999997</v>
      </c>
      <c r="AH130" s="90">
        <f t="shared" si="37"/>
        <v>298743.15999999997</v>
      </c>
      <c r="AI130" s="11">
        <f t="shared" si="32"/>
        <v>298743.15999999997</v>
      </c>
      <c r="AJ130" s="88">
        <f t="shared" si="32"/>
        <v>298743.15999999997</v>
      </c>
      <c r="AK130" s="12">
        <f t="shared" si="32"/>
        <v>298743.15999999997</v>
      </c>
      <c r="AL130" s="89">
        <f t="shared" si="31"/>
        <v>298743.15999999997</v>
      </c>
      <c r="AM130" s="12">
        <f t="shared" si="31"/>
        <v>298743.15999999997</v>
      </c>
      <c r="AN130" s="122">
        <f t="shared" si="31"/>
        <v>298743.15999999997</v>
      </c>
      <c r="AO130" s="36">
        <v>0</v>
      </c>
      <c r="AP130" s="92"/>
      <c r="AQ130" s="92"/>
      <c r="AR130" s="37">
        <v>0</v>
      </c>
      <c r="AS130" s="37">
        <v>0</v>
      </c>
      <c r="AT130" s="96">
        <v>0</v>
      </c>
      <c r="AU130" s="87">
        <v>0</v>
      </c>
      <c r="AV130" s="87">
        <v>0</v>
      </c>
      <c r="AW130" s="86">
        <v>0</v>
      </c>
      <c r="AY130" s="36">
        <v>0</v>
      </c>
      <c r="AZ130" s="92"/>
      <c r="BA130" s="92"/>
      <c r="BB130" s="37">
        <v>0</v>
      </c>
      <c r="BC130" s="37">
        <v>0</v>
      </c>
      <c r="BD130" s="96">
        <v>0</v>
      </c>
      <c r="BE130" s="87">
        <v>0</v>
      </c>
      <c r="BF130" s="87">
        <v>0</v>
      </c>
      <c r="BG130" s="86">
        <v>0</v>
      </c>
    </row>
    <row r="131" spans="1:59" s="43" customFormat="1" ht="31.5" hidden="1">
      <c r="A131" s="31">
        <v>662</v>
      </c>
      <c r="B131" s="32">
        <v>87</v>
      </c>
      <c r="C131" s="32">
        <v>122</v>
      </c>
      <c r="D131" s="33" t="s">
        <v>16</v>
      </c>
      <c r="E131" s="44">
        <v>1</v>
      </c>
      <c r="F131" s="9" t="s">
        <v>105</v>
      </c>
      <c r="G131" s="35">
        <v>14</v>
      </c>
      <c r="H131" s="36">
        <f t="shared" si="25"/>
        <v>0</v>
      </c>
      <c r="I131" s="92"/>
      <c r="J131" s="92"/>
      <c r="K131" s="37">
        <f t="shared" si="23"/>
        <v>0</v>
      </c>
      <c r="L131" s="37">
        <f t="shared" si="30"/>
        <v>0</v>
      </c>
      <c r="M131" s="96">
        <f t="shared" si="30"/>
        <v>0</v>
      </c>
      <c r="N131" s="87">
        <f t="shared" si="24"/>
        <v>0</v>
      </c>
      <c r="O131" s="87">
        <f t="shared" si="33"/>
        <v>0</v>
      </c>
      <c r="P131" s="86">
        <f t="shared" si="34"/>
        <v>0</v>
      </c>
      <c r="Q131" s="11">
        <v>189477.63</v>
      </c>
      <c r="R131" s="88">
        <v>189477.63</v>
      </c>
      <c r="S131" s="12">
        <f t="shared" si="36"/>
        <v>189477.63</v>
      </c>
      <c r="T131" s="89">
        <f t="shared" si="36"/>
        <v>189477.63</v>
      </c>
      <c r="U131" s="12">
        <f t="shared" si="36"/>
        <v>189477.63</v>
      </c>
      <c r="V131" s="90">
        <f t="shared" si="35"/>
        <v>189477.63</v>
      </c>
      <c r="W131" s="11">
        <f t="shared" si="35"/>
        <v>189477.63</v>
      </c>
      <c r="X131" s="88">
        <f t="shared" si="35"/>
        <v>189477.63</v>
      </c>
      <c r="Y131" s="12">
        <f t="shared" si="35"/>
        <v>189477.63</v>
      </c>
      <c r="Z131" s="89">
        <f t="shared" si="35"/>
        <v>189477.63</v>
      </c>
      <c r="AA131" s="12">
        <f t="shared" si="35"/>
        <v>189477.63</v>
      </c>
      <c r="AB131" s="90">
        <f t="shared" si="35"/>
        <v>189477.63</v>
      </c>
      <c r="AC131" s="11">
        <f t="shared" si="35"/>
        <v>189477.63</v>
      </c>
      <c r="AD131" s="88">
        <f t="shared" si="35"/>
        <v>189477.63</v>
      </c>
      <c r="AE131" s="12">
        <f t="shared" si="35"/>
        <v>189477.63</v>
      </c>
      <c r="AF131" s="89">
        <f t="shared" si="35"/>
        <v>189477.63</v>
      </c>
      <c r="AG131" s="12">
        <f t="shared" si="35"/>
        <v>189477.63</v>
      </c>
      <c r="AH131" s="90">
        <f t="shared" si="37"/>
        <v>189477.63</v>
      </c>
      <c r="AI131" s="11">
        <f t="shared" si="32"/>
        <v>189477.63</v>
      </c>
      <c r="AJ131" s="88">
        <f t="shared" si="32"/>
        <v>189477.63</v>
      </c>
      <c r="AK131" s="12">
        <f t="shared" si="32"/>
        <v>189477.63</v>
      </c>
      <c r="AL131" s="89">
        <f t="shared" si="31"/>
        <v>189477.63</v>
      </c>
      <c r="AM131" s="12">
        <f t="shared" si="31"/>
        <v>189477.63</v>
      </c>
      <c r="AN131" s="122">
        <f t="shared" si="31"/>
        <v>189477.63</v>
      </c>
      <c r="AO131" s="36">
        <v>0</v>
      </c>
      <c r="AP131" s="92"/>
      <c r="AQ131" s="92"/>
      <c r="AR131" s="37">
        <v>0</v>
      </c>
      <c r="AS131" s="37">
        <v>0</v>
      </c>
      <c r="AT131" s="96">
        <v>0</v>
      </c>
      <c r="AU131" s="87">
        <v>0</v>
      </c>
      <c r="AV131" s="87">
        <v>0</v>
      </c>
      <c r="AW131" s="86">
        <v>0</v>
      </c>
      <c r="AY131" s="36">
        <v>0</v>
      </c>
      <c r="AZ131" s="92"/>
      <c r="BA131" s="92"/>
      <c r="BB131" s="37">
        <v>0</v>
      </c>
      <c r="BC131" s="37">
        <v>0</v>
      </c>
      <c r="BD131" s="96">
        <v>0</v>
      </c>
      <c r="BE131" s="87">
        <v>0</v>
      </c>
      <c r="BF131" s="87">
        <v>0</v>
      </c>
      <c r="BG131" s="86">
        <v>0</v>
      </c>
    </row>
    <row r="132" spans="1:59" s="58" customFormat="1" ht="95.25" hidden="1" thickBot="1">
      <c r="A132" s="48">
        <v>662</v>
      </c>
      <c r="B132" s="49">
        <v>88</v>
      </c>
      <c r="C132" s="49">
        <v>122</v>
      </c>
      <c r="D132" s="50" t="s">
        <v>16</v>
      </c>
      <c r="E132" s="49">
        <v>1</v>
      </c>
      <c r="F132" s="51" t="s">
        <v>162</v>
      </c>
      <c r="G132" s="52">
        <v>10</v>
      </c>
      <c r="H132" s="53">
        <f t="shared" si="25"/>
        <v>0</v>
      </c>
      <c r="I132" s="93"/>
      <c r="J132" s="93"/>
      <c r="K132" s="54">
        <f t="shared" si="23"/>
        <v>0</v>
      </c>
      <c r="L132" s="54">
        <f t="shared" si="30"/>
        <v>0</v>
      </c>
      <c r="M132" s="97">
        <f t="shared" si="30"/>
        <v>0</v>
      </c>
      <c r="N132" s="127">
        <f t="shared" si="24"/>
        <v>0</v>
      </c>
      <c r="O132" s="127">
        <f t="shared" si="33"/>
        <v>0</v>
      </c>
      <c r="P132" s="102">
        <f t="shared" si="34"/>
        <v>0</v>
      </c>
      <c r="Q132" s="55">
        <v>410959.09</v>
      </c>
      <c r="R132" s="107">
        <v>410959.09</v>
      </c>
      <c r="S132" s="56">
        <f t="shared" si="36"/>
        <v>410959.09</v>
      </c>
      <c r="T132" s="112">
        <f t="shared" si="36"/>
        <v>410959.09</v>
      </c>
      <c r="U132" s="56">
        <f t="shared" si="36"/>
        <v>410959.09</v>
      </c>
      <c r="V132" s="117">
        <f t="shared" si="35"/>
        <v>410959.09</v>
      </c>
      <c r="W132" s="57">
        <f t="shared" si="35"/>
        <v>410959.09</v>
      </c>
      <c r="X132" s="119">
        <f t="shared" si="35"/>
        <v>410959.09</v>
      </c>
      <c r="Y132" s="56">
        <f t="shared" si="35"/>
        <v>410959.09</v>
      </c>
      <c r="Z132" s="112">
        <f t="shared" si="35"/>
        <v>410959.09</v>
      </c>
      <c r="AA132" s="56">
        <f t="shared" si="35"/>
        <v>410959.09</v>
      </c>
      <c r="AB132" s="117">
        <f t="shared" si="35"/>
        <v>410959.09</v>
      </c>
      <c r="AC132" s="57">
        <f t="shared" si="35"/>
        <v>410959.09</v>
      </c>
      <c r="AD132" s="119">
        <f t="shared" si="35"/>
        <v>410959.09</v>
      </c>
      <c r="AE132" s="56">
        <f t="shared" si="35"/>
        <v>410959.09</v>
      </c>
      <c r="AF132" s="112">
        <f t="shared" si="35"/>
        <v>410959.09</v>
      </c>
      <c r="AG132" s="56">
        <f t="shared" si="35"/>
        <v>410959.09</v>
      </c>
      <c r="AH132" s="117">
        <f t="shared" si="37"/>
        <v>410959.09</v>
      </c>
      <c r="AI132" s="57">
        <f t="shared" si="32"/>
        <v>410959.09</v>
      </c>
      <c r="AJ132" s="119">
        <f t="shared" si="32"/>
        <v>410959.09</v>
      </c>
      <c r="AK132" s="56">
        <f t="shared" si="32"/>
        <v>410959.09</v>
      </c>
      <c r="AL132" s="112">
        <f t="shared" si="31"/>
        <v>410959.09</v>
      </c>
      <c r="AM132" s="56">
        <f t="shared" si="31"/>
        <v>410959.09</v>
      </c>
      <c r="AN132" s="124">
        <f t="shared" si="31"/>
        <v>410959.09</v>
      </c>
      <c r="AO132" s="53">
        <v>0</v>
      </c>
      <c r="AP132" s="93"/>
      <c r="AQ132" s="93"/>
      <c r="AR132" s="54">
        <v>0</v>
      </c>
      <c r="AS132" s="54">
        <v>0</v>
      </c>
      <c r="AT132" s="97">
        <v>0</v>
      </c>
      <c r="AU132" s="127">
        <v>0</v>
      </c>
      <c r="AV132" s="127">
        <v>0</v>
      </c>
      <c r="AW132" s="102">
        <v>0</v>
      </c>
      <c r="AY132" s="53">
        <v>0</v>
      </c>
      <c r="AZ132" s="93"/>
      <c r="BA132" s="93"/>
      <c r="BB132" s="54">
        <v>0</v>
      </c>
      <c r="BC132" s="54">
        <v>0</v>
      </c>
      <c r="BD132" s="97">
        <v>0</v>
      </c>
      <c r="BE132" s="127">
        <v>0</v>
      </c>
      <c r="BF132" s="127">
        <v>0</v>
      </c>
      <c r="BG132" s="102">
        <v>0</v>
      </c>
    </row>
    <row r="133" spans="1:59">
      <c r="A133" s="4"/>
      <c r="B133" s="59"/>
      <c r="C133" s="60"/>
      <c r="D133" s="61"/>
      <c r="E133" s="60"/>
      <c r="F133" s="62"/>
      <c r="G133" s="62"/>
      <c r="H133" s="63"/>
      <c r="I133" s="63"/>
      <c r="J133" s="63"/>
      <c r="K133" s="63"/>
      <c r="L133" s="63"/>
      <c r="M133" s="63"/>
      <c r="N133" s="64"/>
      <c r="O133" s="64"/>
      <c r="P133" s="64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O133" s="63"/>
      <c r="AP133" s="63"/>
      <c r="AQ133" s="63"/>
      <c r="AR133" s="63"/>
      <c r="AS133" s="63"/>
      <c r="AT133" s="63"/>
      <c r="AU133" s="64"/>
      <c r="AV133" s="64"/>
      <c r="AW133" s="64"/>
      <c r="AY133" s="63"/>
      <c r="AZ133" s="63"/>
      <c r="BA133" s="63"/>
      <c r="BB133" s="63"/>
      <c r="BC133" s="63"/>
      <c r="BD133" s="63"/>
      <c r="BE133" s="64"/>
      <c r="BF133" s="64"/>
      <c r="BG133" s="64"/>
    </row>
    <row r="134" spans="1:59" s="65" customFormat="1">
      <c r="A134" s="155"/>
      <c r="B134" s="156"/>
      <c r="C134" s="157" t="s">
        <v>21</v>
      </c>
      <c r="D134" s="158"/>
      <c r="E134" s="158"/>
      <c r="F134" s="158"/>
      <c r="G134" s="159"/>
      <c r="H134" s="160">
        <f>SUM(H135:H155)</f>
        <v>1026</v>
      </c>
      <c r="I134" s="160">
        <f t="shared" ref="I134:J134" si="38">SUM(I135:I155)</f>
        <v>915</v>
      </c>
      <c r="J134" s="160">
        <f t="shared" si="38"/>
        <v>111</v>
      </c>
      <c r="K134" s="160">
        <f>SUM(K135:K155)</f>
        <v>9676</v>
      </c>
      <c r="L134" s="160">
        <f t="shared" ref="L134:M134" si="39">SUM(L135:L155)</f>
        <v>7692</v>
      </c>
      <c r="M134" s="160">
        <f t="shared" si="39"/>
        <v>1984</v>
      </c>
      <c r="N134" s="161">
        <f>SUM(N135:N155)</f>
        <v>288507436.44999993</v>
      </c>
      <c r="O134" s="161">
        <f t="shared" ref="O134:P134" si="40">SUM(O135:O155)</f>
        <v>246190768.70999998</v>
      </c>
      <c r="P134" s="161">
        <f t="shared" si="40"/>
        <v>42316667.739999995</v>
      </c>
      <c r="AM134" s="171"/>
      <c r="AO134" s="160">
        <v>1026</v>
      </c>
      <c r="AP134" s="160">
        <v>915</v>
      </c>
      <c r="AQ134" s="160">
        <v>111</v>
      </c>
      <c r="AR134" s="160">
        <v>9677</v>
      </c>
      <c r="AS134" s="160">
        <v>7693</v>
      </c>
      <c r="AT134" s="160">
        <v>1984</v>
      </c>
      <c r="AU134" s="161">
        <v>288486363.23999995</v>
      </c>
      <c r="AV134" s="161">
        <v>246169695.49999997</v>
      </c>
      <c r="AW134" s="161">
        <v>42316667.739999995</v>
      </c>
      <c r="AY134" s="160">
        <v>1026</v>
      </c>
      <c r="AZ134" s="160">
        <v>915</v>
      </c>
      <c r="BA134" s="160">
        <v>111</v>
      </c>
      <c r="BB134" s="160">
        <v>9677</v>
      </c>
      <c r="BC134" s="160">
        <v>7693</v>
      </c>
      <c r="BD134" s="160">
        <v>1984</v>
      </c>
      <c r="BE134" s="161">
        <v>288486363.23999995</v>
      </c>
      <c r="BF134" s="161">
        <v>246169695.49999997</v>
      </c>
      <c r="BG134" s="161">
        <v>42316667.739999995</v>
      </c>
    </row>
    <row r="135" spans="1:59" s="65" customFormat="1" hidden="1">
      <c r="B135" s="162"/>
      <c r="C135" s="163">
        <v>1</v>
      </c>
      <c r="D135" s="164" t="s">
        <v>114</v>
      </c>
      <c r="E135" s="165"/>
      <c r="F135" s="165"/>
      <c r="G135" s="166"/>
      <c r="H135" s="167">
        <f>I135+J135</f>
        <v>0</v>
      </c>
      <c r="I135" s="167">
        <f t="shared" ref="I135:J155" si="41">SUMIF($C$11:$C$132,$C135,I$11:I$132)</f>
        <v>0</v>
      </c>
      <c r="J135" s="167">
        <f t="shared" si="41"/>
        <v>0</v>
      </c>
      <c r="K135" s="168">
        <f t="shared" ref="K135:K155" si="42">L135+M135</f>
        <v>0</v>
      </c>
      <c r="L135" s="167">
        <f t="shared" ref="L135:M155" si="43">SUMIF($C$11:$C$132,$C135,L$11:L$132)</f>
        <v>0</v>
      </c>
      <c r="M135" s="167">
        <f t="shared" si="43"/>
        <v>0</v>
      </c>
      <c r="N135" s="169">
        <f t="shared" ref="N135:N155" si="44">O135+P135</f>
        <v>0</v>
      </c>
      <c r="O135" s="169">
        <f t="shared" ref="O135:P155" si="45">SUMIF($C$11:$C$132,$C135,O$11:O$132)</f>
        <v>0</v>
      </c>
      <c r="P135" s="169">
        <f t="shared" si="45"/>
        <v>0</v>
      </c>
      <c r="AM135" s="171"/>
      <c r="AO135" s="167">
        <v>0</v>
      </c>
      <c r="AP135" s="167">
        <v>0</v>
      </c>
      <c r="AQ135" s="167">
        <v>0</v>
      </c>
      <c r="AR135" s="168">
        <v>0</v>
      </c>
      <c r="AS135" s="167">
        <v>0</v>
      </c>
      <c r="AT135" s="167">
        <v>0</v>
      </c>
      <c r="AU135" s="169">
        <v>0</v>
      </c>
      <c r="AV135" s="169">
        <v>0</v>
      </c>
      <c r="AW135" s="169">
        <v>0</v>
      </c>
      <c r="AY135" s="167">
        <v>0</v>
      </c>
      <c r="AZ135" s="167">
        <v>0</v>
      </c>
      <c r="BA135" s="167">
        <v>0</v>
      </c>
      <c r="BB135" s="168">
        <v>0</v>
      </c>
      <c r="BC135" s="167">
        <v>0</v>
      </c>
      <c r="BD135" s="167">
        <v>0</v>
      </c>
      <c r="BE135" s="169">
        <v>0</v>
      </c>
      <c r="BF135" s="169">
        <v>0</v>
      </c>
      <c r="BG135" s="169">
        <v>0</v>
      </c>
    </row>
    <row r="136" spans="1:59" s="65" customFormat="1">
      <c r="B136" s="162"/>
      <c r="C136" s="163">
        <v>136</v>
      </c>
      <c r="D136" s="164" t="s">
        <v>25</v>
      </c>
      <c r="E136" s="165"/>
      <c r="F136" s="165"/>
      <c r="G136" s="166"/>
      <c r="H136" s="167">
        <f t="shared" ref="H136:H155" si="46">I136+J136</f>
        <v>190</v>
      </c>
      <c r="I136" s="167">
        <f t="shared" si="41"/>
        <v>190</v>
      </c>
      <c r="J136" s="167">
        <f t="shared" si="41"/>
        <v>0</v>
      </c>
      <c r="K136" s="168">
        <f t="shared" si="42"/>
        <v>1480</v>
      </c>
      <c r="L136" s="167">
        <f t="shared" si="43"/>
        <v>1480</v>
      </c>
      <c r="M136" s="167">
        <f t="shared" si="43"/>
        <v>0</v>
      </c>
      <c r="N136" s="169">
        <f t="shared" si="44"/>
        <v>67052399.399999999</v>
      </c>
      <c r="O136" s="169">
        <f t="shared" si="45"/>
        <v>67052399.399999999</v>
      </c>
      <c r="P136" s="169">
        <f t="shared" si="45"/>
        <v>0</v>
      </c>
      <c r="AM136" s="171"/>
      <c r="AO136" s="167">
        <v>190</v>
      </c>
      <c r="AP136" s="167">
        <v>190</v>
      </c>
      <c r="AQ136" s="167">
        <v>0</v>
      </c>
      <c r="AR136" s="168">
        <v>1481</v>
      </c>
      <c r="AS136" s="167">
        <v>1481</v>
      </c>
      <c r="AT136" s="167">
        <v>0</v>
      </c>
      <c r="AU136" s="169">
        <v>67031326.189999998</v>
      </c>
      <c r="AV136" s="169">
        <v>67031326.189999998</v>
      </c>
      <c r="AW136" s="169">
        <v>0</v>
      </c>
      <c r="AY136" s="167">
        <v>190</v>
      </c>
      <c r="AZ136" s="167">
        <v>190</v>
      </c>
      <c r="BA136" s="167">
        <v>0</v>
      </c>
      <c r="BB136" s="168">
        <v>1481</v>
      </c>
      <c r="BC136" s="167">
        <v>1481</v>
      </c>
      <c r="BD136" s="167">
        <v>0</v>
      </c>
      <c r="BE136" s="169">
        <v>67031326.189999998</v>
      </c>
      <c r="BF136" s="169">
        <v>67031326.189999998</v>
      </c>
      <c r="BG136" s="169">
        <v>0</v>
      </c>
    </row>
    <row r="137" spans="1:59" hidden="1">
      <c r="C137" s="66">
        <v>11</v>
      </c>
      <c r="D137" s="132" t="s">
        <v>4</v>
      </c>
      <c r="E137" s="133"/>
      <c r="F137" s="133"/>
      <c r="G137" s="69"/>
      <c r="H137" s="68">
        <f t="shared" si="46"/>
        <v>0</v>
      </c>
      <c r="I137" s="68">
        <f t="shared" si="41"/>
        <v>0</v>
      </c>
      <c r="J137" s="68">
        <f t="shared" si="41"/>
        <v>0</v>
      </c>
      <c r="K137" s="13">
        <f t="shared" si="42"/>
        <v>0</v>
      </c>
      <c r="L137" s="68">
        <f t="shared" si="43"/>
        <v>0</v>
      </c>
      <c r="M137" s="68">
        <f t="shared" si="43"/>
        <v>0</v>
      </c>
      <c r="N137" s="14">
        <f t="shared" si="44"/>
        <v>0</v>
      </c>
      <c r="O137" s="14">
        <f t="shared" si="45"/>
        <v>0</v>
      </c>
      <c r="P137" s="14">
        <f t="shared" si="45"/>
        <v>0</v>
      </c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O137" s="68">
        <v>0</v>
      </c>
      <c r="AP137" s="68">
        <v>0</v>
      </c>
      <c r="AQ137" s="68">
        <v>0</v>
      </c>
      <c r="AR137" s="13">
        <v>0</v>
      </c>
      <c r="AS137" s="68">
        <v>0</v>
      </c>
      <c r="AT137" s="68">
        <v>0</v>
      </c>
      <c r="AU137" s="14">
        <v>0</v>
      </c>
      <c r="AV137" s="14">
        <v>0</v>
      </c>
      <c r="AW137" s="14">
        <v>0</v>
      </c>
      <c r="AY137" s="68">
        <v>0</v>
      </c>
      <c r="AZ137" s="68">
        <v>0</v>
      </c>
      <c r="BA137" s="68">
        <v>0</v>
      </c>
      <c r="BB137" s="13">
        <v>0</v>
      </c>
      <c r="BC137" s="68">
        <v>0</v>
      </c>
      <c r="BD137" s="68">
        <v>0</v>
      </c>
      <c r="BE137" s="14">
        <v>0</v>
      </c>
      <c r="BF137" s="14">
        <v>0</v>
      </c>
      <c r="BG137" s="14">
        <v>0</v>
      </c>
    </row>
    <row r="138" spans="1:59" hidden="1">
      <c r="C138" s="66">
        <v>12</v>
      </c>
      <c r="D138" s="132" t="s">
        <v>5</v>
      </c>
      <c r="E138" s="133"/>
      <c r="F138" s="133"/>
      <c r="G138" s="69"/>
      <c r="H138" s="68">
        <f t="shared" si="46"/>
        <v>0</v>
      </c>
      <c r="I138" s="68">
        <f t="shared" si="41"/>
        <v>0</v>
      </c>
      <c r="J138" s="68">
        <f t="shared" si="41"/>
        <v>0</v>
      </c>
      <c r="K138" s="13">
        <f t="shared" si="42"/>
        <v>0</v>
      </c>
      <c r="L138" s="68">
        <f t="shared" si="43"/>
        <v>0</v>
      </c>
      <c r="M138" s="68">
        <f t="shared" si="43"/>
        <v>0</v>
      </c>
      <c r="N138" s="14">
        <f t="shared" si="44"/>
        <v>0</v>
      </c>
      <c r="O138" s="14">
        <f t="shared" si="45"/>
        <v>0</v>
      </c>
      <c r="P138" s="14">
        <f t="shared" si="45"/>
        <v>0</v>
      </c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O138" s="68">
        <v>0</v>
      </c>
      <c r="AP138" s="68">
        <v>0</v>
      </c>
      <c r="AQ138" s="68">
        <v>0</v>
      </c>
      <c r="AR138" s="13">
        <v>0</v>
      </c>
      <c r="AS138" s="68">
        <v>0</v>
      </c>
      <c r="AT138" s="68">
        <v>0</v>
      </c>
      <c r="AU138" s="14">
        <v>0</v>
      </c>
      <c r="AV138" s="14">
        <v>0</v>
      </c>
      <c r="AW138" s="14">
        <v>0</v>
      </c>
      <c r="AY138" s="68">
        <v>0</v>
      </c>
      <c r="AZ138" s="68">
        <v>0</v>
      </c>
      <c r="BA138" s="68">
        <v>0</v>
      </c>
      <c r="BB138" s="13">
        <v>0</v>
      </c>
      <c r="BC138" s="68">
        <v>0</v>
      </c>
      <c r="BD138" s="68">
        <v>0</v>
      </c>
      <c r="BE138" s="14">
        <v>0</v>
      </c>
      <c r="BF138" s="14">
        <v>0</v>
      </c>
      <c r="BG138" s="14">
        <v>0</v>
      </c>
    </row>
    <row r="139" spans="1:59" hidden="1">
      <c r="C139" s="66">
        <v>16</v>
      </c>
      <c r="D139" s="132" t="s">
        <v>20</v>
      </c>
      <c r="E139" s="133"/>
      <c r="F139" s="133"/>
      <c r="G139" s="69"/>
      <c r="H139" s="68">
        <f t="shared" si="46"/>
        <v>0</v>
      </c>
      <c r="I139" s="68">
        <f t="shared" si="41"/>
        <v>0</v>
      </c>
      <c r="J139" s="68">
        <f t="shared" si="41"/>
        <v>0</v>
      </c>
      <c r="K139" s="13">
        <f t="shared" si="42"/>
        <v>0</v>
      </c>
      <c r="L139" s="68">
        <f t="shared" si="43"/>
        <v>0</v>
      </c>
      <c r="M139" s="68">
        <f t="shared" si="43"/>
        <v>0</v>
      </c>
      <c r="N139" s="14">
        <f>O139+P139</f>
        <v>0</v>
      </c>
      <c r="O139" s="14">
        <f t="shared" si="45"/>
        <v>0</v>
      </c>
      <c r="P139" s="14">
        <f t="shared" si="45"/>
        <v>0</v>
      </c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O139" s="68">
        <v>0</v>
      </c>
      <c r="AP139" s="68">
        <v>0</v>
      </c>
      <c r="AQ139" s="68">
        <v>0</v>
      </c>
      <c r="AR139" s="13">
        <v>0</v>
      </c>
      <c r="AS139" s="68">
        <v>0</v>
      </c>
      <c r="AT139" s="68">
        <v>0</v>
      </c>
      <c r="AU139" s="14">
        <v>0</v>
      </c>
      <c r="AV139" s="14">
        <v>0</v>
      </c>
      <c r="AW139" s="14">
        <v>0</v>
      </c>
      <c r="AY139" s="68">
        <v>0</v>
      </c>
      <c r="AZ139" s="68">
        <v>0</v>
      </c>
      <c r="BA139" s="68">
        <v>0</v>
      </c>
      <c r="BB139" s="13">
        <v>0</v>
      </c>
      <c r="BC139" s="68">
        <v>0</v>
      </c>
      <c r="BD139" s="68">
        <v>0</v>
      </c>
      <c r="BE139" s="14">
        <v>0</v>
      </c>
      <c r="BF139" s="14">
        <v>0</v>
      </c>
      <c r="BG139" s="14">
        <v>0</v>
      </c>
    </row>
    <row r="140" spans="1:59" hidden="1">
      <c r="C140" s="66">
        <v>20</v>
      </c>
      <c r="D140" s="132" t="s">
        <v>26</v>
      </c>
      <c r="E140" s="133"/>
      <c r="F140" s="133"/>
      <c r="G140" s="69"/>
      <c r="H140" s="68">
        <f t="shared" si="46"/>
        <v>0</v>
      </c>
      <c r="I140" s="68">
        <f t="shared" si="41"/>
        <v>0</v>
      </c>
      <c r="J140" s="68">
        <f t="shared" si="41"/>
        <v>0</v>
      </c>
      <c r="K140" s="13">
        <f t="shared" si="42"/>
        <v>0</v>
      </c>
      <c r="L140" s="68">
        <f t="shared" si="43"/>
        <v>0</v>
      </c>
      <c r="M140" s="68">
        <f t="shared" si="43"/>
        <v>0</v>
      </c>
      <c r="N140" s="14">
        <f t="shared" si="44"/>
        <v>0</v>
      </c>
      <c r="O140" s="14">
        <f t="shared" si="45"/>
        <v>0</v>
      </c>
      <c r="P140" s="14">
        <f t="shared" si="45"/>
        <v>0</v>
      </c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O140" s="68">
        <v>0</v>
      </c>
      <c r="AP140" s="68">
        <v>0</v>
      </c>
      <c r="AQ140" s="68">
        <v>0</v>
      </c>
      <c r="AR140" s="13">
        <v>0</v>
      </c>
      <c r="AS140" s="68">
        <v>0</v>
      </c>
      <c r="AT140" s="68">
        <v>0</v>
      </c>
      <c r="AU140" s="14">
        <v>0</v>
      </c>
      <c r="AV140" s="14">
        <v>0</v>
      </c>
      <c r="AW140" s="14">
        <v>0</v>
      </c>
      <c r="AY140" s="68">
        <v>0</v>
      </c>
      <c r="AZ140" s="68">
        <v>0</v>
      </c>
      <c r="BA140" s="68">
        <v>0</v>
      </c>
      <c r="BB140" s="13">
        <v>0</v>
      </c>
      <c r="BC140" s="68">
        <v>0</v>
      </c>
      <c r="BD140" s="68">
        <v>0</v>
      </c>
      <c r="BE140" s="14">
        <v>0</v>
      </c>
      <c r="BF140" s="14">
        <v>0</v>
      </c>
      <c r="BG140" s="14">
        <v>0</v>
      </c>
    </row>
    <row r="141" spans="1:59" hidden="1">
      <c r="C141" s="66">
        <v>54</v>
      </c>
      <c r="D141" s="85" t="s">
        <v>6</v>
      </c>
      <c r="E141" s="8"/>
      <c r="F141" s="8"/>
      <c r="G141" s="67"/>
      <c r="H141" s="68">
        <f t="shared" si="46"/>
        <v>0</v>
      </c>
      <c r="I141" s="68">
        <f t="shared" si="41"/>
        <v>0</v>
      </c>
      <c r="J141" s="68">
        <f t="shared" si="41"/>
        <v>0</v>
      </c>
      <c r="K141" s="13">
        <f t="shared" si="42"/>
        <v>0</v>
      </c>
      <c r="L141" s="68">
        <f t="shared" si="43"/>
        <v>0</v>
      </c>
      <c r="M141" s="68">
        <f t="shared" si="43"/>
        <v>0</v>
      </c>
      <c r="N141" s="14">
        <f t="shared" si="44"/>
        <v>0</v>
      </c>
      <c r="O141" s="14">
        <f t="shared" si="45"/>
        <v>0</v>
      </c>
      <c r="P141" s="14">
        <f t="shared" si="45"/>
        <v>0</v>
      </c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O141" s="68">
        <v>0</v>
      </c>
      <c r="AP141" s="68">
        <v>0</v>
      </c>
      <c r="AQ141" s="68">
        <v>0</v>
      </c>
      <c r="AR141" s="13">
        <v>0</v>
      </c>
      <c r="AS141" s="68">
        <v>0</v>
      </c>
      <c r="AT141" s="68">
        <v>0</v>
      </c>
      <c r="AU141" s="14">
        <v>0</v>
      </c>
      <c r="AV141" s="14">
        <v>0</v>
      </c>
      <c r="AW141" s="14">
        <v>0</v>
      </c>
      <c r="AY141" s="68">
        <v>0</v>
      </c>
      <c r="AZ141" s="68">
        <v>0</v>
      </c>
      <c r="BA141" s="68">
        <v>0</v>
      </c>
      <c r="BB141" s="13">
        <v>0</v>
      </c>
      <c r="BC141" s="68">
        <v>0</v>
      </c>
      <c r="BD141" s="68">
        <v>0</v>
      </c>
      <c r="BE141" s="14">
        <v>0</v>
      </c>
      <c r="BF141" s="14">
        <v>0</v>
      </c>
      <c r="BG141" s="14">
        <v>0</v>
      </c>
    </row>
    <row r="142" spans="1:59" hidden="1">
      <c r="C142" s="66">
        <v>55</v>
      </c>
      <c r="D142" s="132" t="s">
        <v>7</v>
      </c>
      <c r="E142" s="133"/>
      <c r="F142" s="133"/>
      <c r="G142" s="69"/>
      <c r="H142" s="68">
        <f t="shared" si="46"/>
        <v>21</v>
      </c>
      <c r="I142" s="68">
        <f t="shared" si="41"/>
        <v>0</v>
      </c>
      <c r="J142" s="68">
        <f t="shared" si="41"/>
        <v>21</v>
      </c>
      <c r="K142" s="13">
        <f t="shared" si="42"/>
        <v>1174</v>
      </c>
      <c r="L142" s="68">
        <f t="shared" si="43"/>
        <v>0</v>
      </c>
      <c r="M142" s="68">
        <f t="shared" si="43"/>
        <v>1174</v>
      </c>
      <c r="N142" s="14">
        <f t="shared" si="44"/>
        <v>18820860.039999999</v>
      </c>
      <c r="O142" s="14">
        <f t="shared" si="45"/>
        <v>0</v>
      </c>
      <c r="P142" s="14">
        <f t="shared" si="45"/>
        <v>18820860.039999999</v>
      </c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O142" s="68">
        <v>21</v>
      </c>
      <c r="AP142" s="68">
        <v>0</v>
      </c>
      <c r="AQ142" s="68">
        <v>21</v>
      </c>
      <c r="AR142" s="13">
        <v>1174</v>
      </c>
      <c r="AS142" s="68">
        <v>0</v>
      </c>
      <c r="AT142" s="68">
        <v>1174</v>
      </c>
      <c r="AU142" s="14">
        <v>18820860.039999999</v>
      </c>
      <c r="AV142" s="14">
        <v>0</v>
      </c>
      <c r="AW142" s="14">
        <v>18820860.039999999</v>
      </c>
      <c r="AY142" s="68">
        <v>21</v>
      </c>
      <c r="AZ142" s="68">
        <v>0</v>
      </c>
      <c r="BA142" s="68">
        <v>21</v>
      </c>
      <c r="BB142" s="13">
        <v>1174</v>
      </c>
      <c r="BC142" s="68">
        <v>0</v>
      </c>
      <c r="BD142" s="68">
        <v>1174</v>
      </c>
      <c r="BE142" s="14">
        <v>18820860.039999999</v>
      </c>
      <c r="BF142" s="14">
        <v>0</v>
      </c>
      <c r="BG142" s="14">
        <v>18820860.039999999</v>
      </c>
    </row>
    <row r="143" spans="1:59" hidden="1">
      <c r="C143" s="66">
        <v>60</v>
      </c>
      <c r="D143" s="132" t="s">
        <v>8</v>
      </c>
      <c r="E143" s="133"/>
      <c r="F143" s="133"/>
      <c r="G143" s="69"/>
      <c r="H143" s="68">
        <f t="shared" si="46"/>
        <v>0</v>
      </c>
      <c r="I143" s="68">
        <f t="shared" si="41"/>
        <v>0</v>
      </c>
      <c r="J143" s="68">
        <f t="shared" si="41"/>
        <v>0</v>
      </c>
      <c r="K143" s="13">
        <f t="shared" si="42"/>
        <v>0</v>
      </c>
      <c r="L143" s="68">
        <f t="shared" si="43"/>
        <v>0</v>
      </c>
      <c r="M143" s="68">
        <f t="shared" si="43"/>
        <v>0</v>
      </c>
      <c r="N143" s="14">
        <f t="shared" si="44"/>
        <v>0</v>
      </c>
      <c r="O143" s="14">
        <f t="shared" si="45"/>
        <v>0</v>
      </c>
      <c r="P143" s="14">
        <f t="shared" si="45"/>
        <v>0</v>
      </c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O143" s="68">
        <v>0</v>
      </c>
      <c r="AP143" s="68">
        <v>0</v>
      </c>
      <c r="AQ143" s="68">
        <v>0</v>
      </c>
      <c r="AR143" s="13">
        <v>0</v>
      </c>
      <c r="AS143" s="68">
        <v>0</v>
      </c>
      <c r="AT143" s="68">
        <v>0</v>
      </c>
      <c r="AU143" s="14">
        <v>0</v>
      </c>
      <c r="AV143" s="14">
        <v>0</v>
      </c>
      <c r="AW143" s="14">
        <v>0</v>
      </c>
      <c r="AY143" s="68">
        <v>0</v>
      </c>
      <c r="AZ143" s="68">
        <v>0</v>
      </c>
      <c r="BA143" s="68">
        <v>0</v>
      </c>
      <c r="BB143" s="13">
        <v>0</v>
      </c>
      <c r="BC143" s="68">
        <v>0</v>
      </c>
      <c r="BD143" s="68">
        <v>0</v>
      </c>
      <c r="BE143" s="14">
        <v>0</v>
      </c>
      <c r="BF143" s="14">
        <v>0</v>
      </c>
      <c r="BG143" s="14">
        <v>0</v>
      </c>
    </row>
    <row r="144" spans="1:59" hidden="1">
      <c r="C144" s="66">
        <v>162</v>
      </c>
      <c r="D144" s="85" t="s">
        <v>22</v>
      </c>
      <c r="E144" s="8"/>
      <c r="F144" s="8"/>
      <c r="G144" s="67"/>
      <c r="H144" s="68">
        <f t="shared" si="46"/>
        <v>0</v>
      </c>
      <c r="I144" s="68">
        <f t="shared" si="41"/>
        <v>0</v>
      </c>
      <c r="J144" s="68">
        <f t="shared" si="41"/>
        <v>0</v>
      </c>
      <c r="K144" s="13">
        <f t="shared" si="42"/>
        <v>0</v>
      </c>
      <c r="L144" s="68">
        <f t="shared" si="43"/>
        <v>0</v>
      </c>
      <c r="M144" s="68">
        <f t="shared" si="43"/>
        <v>0</v>
      </c>
      <c r="N144" s="14">
        <f t="shared" si="44"/>
        <v>0</v>
      </c>
      <c r="O144" s="14">
        <f t="shared" si="45"/>
        <v>0</v>
      </c>
      <c r="P144" s="14">
        <f t="shared" si="45"/>
        <v>0</v>
      </c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O144" s="68">
        <v>0</v>
      </c>
      <c r="AP144" s="68">
        <v>0</v>
      </c>
      <c r="AQ144" s="68">
        <v>0</v>
      </c>
      <c r="AR144" s="13">
        <v>0</v>
      </c>
      <c r="AS144" s="68">
        <v>0</v>
      </c>
      <c r="AT144" s="68">
        <v>0</v>
      </c>
      <c r="AU144" s="14">
        <v>0</v>
      </c>
      <c r="AV144" s="14">
        <v>0</v>
      </c>
      <c r="AW144" s="14">
        <v>0</v>
      </c>
      <c r="AY144" s="68">
        <v>0</v>
      </c>
      <c r="AZ144" s="68">
        <v>0</v>
      </c>
      <c r="BA144" s="68">
        <v>0</v>
      </c>
      <c r="BB144" s="13">
        <v>0</v>
      </c>
      <c r="BC144" s="68">
        <v>0</v>
      </c>
      <c r="BD144" s="68">
        <v>0</v>
      </c>
      <c r="BE144" s="14">
        <v>0</v>
      </c>
      <c r="BF144" s="14">
        <v>0</v>
      </c>
      <c r="BG144" s="14">
        <v>0</v>
      </c>
    </row>
    <row r="145" spans="3:59" hidden="1">
      <c r="C145" s="66">
        <v>65</v>
      </c>
      <c r="D145" s="85" t="s">
        <v>9</v>
      </c>
      <c r="E145" s="8"/>
      <c r="F145" s="8"/>
      <c r="G145" s="67"/>
      <c r="H145" s="68">
        <f t="shared" si="46"/>
        <v>0</v>
      </c>
      <c r="I145" s="68">
        <f t="shared" si="41"/>
        <v>0</v>
      </c>
      <c r="J145" s="68">
        <f t="shared" si="41"/>
        <v>0</v>
      </c>
      <c r="K145" s="13">
        <f t="shared" si="42"/>
        <v>0</v>
      </c>
      <c r="L145" s="68">
        <f t="shared" si="43"/>
        <v>0</v>
      </c>
      <c r="M145" s="68">
        <f t="shared" si="43"/>
        <v>0</v>
      </c>
      <c r="N145" s="14">
        <f t="shared" si="44"/>
        <v>0</v>
      </c>
      <c r="O145" s="14">
        <f t="shared" si="45"/>
        <v>0</v>
      </c>
      <c r="P145" s="14">
        <f t="shared" si="45"/>
        <v>0</v>
      </c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O145" s="68">
        <v>0</v>
      </c>
      <c r="AP145" s="68">
        <v>0</v>
      </c>
      <c r="AQ145" s="68">
        <v>0</v>
      </c>
      <c r="AR145" s="13">
        <v>0</v>
      </c>
      <c r="AS145" s="68">
        <v>0</v>
      </c>
      <c r="AT145" s="68">
        <v>0</v>
      </c>
      <c r="AU145" s="14">
        <v>0</v>
      </c>
      <c r="AV145" s="14">
        <v>0</v>
      </c>
      <c r="AW145" s="14">
        <v>0</v>
      </c>
      <c r="AY145" s="68">
        <v>0</v>
      </c>
      <c r="AZ145" s="68">
        <v>0</v>
      </c>
      <c r="BA145" s="68">
        <v>0</v>
      </c>
      <c r="BB145" s="13">
        <v>0</v>
      </c>
      <c r="BC145" s="68">
        <v>0</v>
      </c>
      <c r="BD145" s="68">
        <v>0</v>
      </c>
      <c r="BE145" s="14">
        <v>0</v>
      </c>
      <c r="BF145" s="14">
        <v>0</v>
      </c>
      <c r="BG145" s="14">
        <v>0</v>
      </c>
    </row>
    <row r="146" spans="3:59" hidden="1">
      <c r="C146" s="66">
        <v>68</v>
      </c>
      <c r="D146" s="132" t="s">
        <v>10</v>
      </c>
      <c r="E146" s="133"/>
      <c r="F146" s="133"/>
      <c r="G146" s="69"/>
      <c r="H146" s="68">
        <f t="shared" si="46"/>
        <v>0</v>
      </c>
      <c r="I146" s="68">
        <f t="shared" si="41"/>
        <v>0</v>
      </c>
      <c r="J146" s="68">
        <f t="shared" si="41"/>
        <v>0</v>
      </c>
      <c r="K146" s="13">
        <f t="shared" si="42"/>
        <v>0</v>
      </c>
      <c r="L146" s="68">
        <f t="shared" si="43"/>
        <v>0</v>
      </c>
      <c r="M146" s="68">
        <f t="shared" si="43"/>
        <v>0</v>
      </c>
      <c r="N146" s="14">
        <f t="shared" si="44"/>
        <v>0</v>
      </c>
      <c r="O146" s="14">
        <f t="shared" si="45"/>
        <v>0</v>
      </c>
      <c r="P146" s="14">
        <f t="shared" si="45"/>
        <v>0</v>
      </c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O146" s="68">
        <v>0</v>
      </c>
      <c r="AP146" s="68">
        <v>0</v>
      </c>
      <c r="AQ146" s="68">
        <v>0</v>
      </c>
      <c r="AR146" s="13">
        <v>0</v>
      </c>
      <c r="AS146" s="68">
        <v>0</v>
      </c>
      <c r="AT146" s="68">
        <v>0</v>
      </c>
      <c r="AU146" s="14">
        <v>0</v>
      </c>
      <c r="AV146" s="14">
        <v>0</v>
      </c>
      <c r="AW146" s="14">
        <v>0</v>
      </c>
      <c r="AY146" s="68">
        <v>0</v>
      </c>
      <c r="AZ146" s="68">
        <v>0</v>
      </c>
      <c r="BA146" s="68">
        <v>0</v>
      </c>
      <c r="BB146" s="13">
        <v>0</v>
      </c>
      <c r="BC146" s="68">
        <v>0</v>
      </c>
      <c r="BD146" s="68">
        <v>0</v>
      </c>
      <c r="BE146" s="14">
        <v>0</v>
      </c>
      <c r="BF146" s="14">
        <v>0</v>
      </c>
      <c r="BG146" s="14">
        <v>0</v>
      </c>
    </row>
    <row r="147" spans="3:59" hidden="1">
      <c r="C147" s="66">
        <v>77</v>
      </c>
      <c r="D147" s="132" t="s">
        <v>11</v>
      </c>
      <c r="E147" s="133"/>
      <c r="F147" s="133"/>
      <c r="G147" s="69"/>
      <c r="H147" s="68">
        <f t="shared" si="46"/>
        <v>0</v>
      </c>
      <c r="I147" s="68">
        <f t="shared" si="41"/>
        <v>0</v>
      </c>
      <c r="J147" s="68">
        <f t="shared" si="41"/>
        <v>0</v>
      </c>
      <c r="K147" s="13">
        <f t="shared" si="42"/>
        <v>0</v>
      </c>
      <c r="L147" s="68">
        <f t="shared" si="43"/>
        <v>0</v>
      </c>
      <c r="M147" s="68">
        <f t="shared" si="43"/>
        <v>0</v>
      </c>
      <c r="N147" s="14">
        <f t="shared" si="44"/>
        <v>0</v>
      </c>
      <c r="O147" s="14">
        <f t="shared" si="45"/>
        <v>0</v>
      </c>
      <c r="P147" s="14">
        <f t="shared" si="45"/>
        <v>0</v>
      </c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O147" s="68">
        <v>0</v>
      </c>
      <c r="AP147" s="68">
        <v>0</v>
      </c>
      <c r="AQ147" s="68">
        <v>0</v>
      </c>
      <c r="AR147" s="13">
        <v>0</v>
      </c>
      <c r="AS147" s="68">
        <v>0</v>
      </c>
      <c r="AT147" s="68">
        <v>0</v>
      </c>
      <c r="AU147" s="14">
        <v>0</v>
      </c>
      <c r="AV147" s="14">
        <v>0</v>
      </c>
      <c r="AW147" s="14">
        <v>0</v>
      </c>
      <c r="AY147" s="68">
        <v>0</v>
      </c>
      <c r="AZ147" s="68">
        <v>0</v>
      </c>
      <c r="BA147" s="68">
        <v>0</v>
      </c>
      <c r="BB147" s="13">
        <v>0</v>
      </c>
      <c r="BC147" s="68">
        <v>0</v>
      </c>
      <c r="BD147" s="68">
        <v>0</v>
      </c>
      <c r="BE147" s="14">
        <v>0</v>
      </c>
      <c r="BF147" s="14">
        <v>0</v>
      </c>
      <c r="BG147" s="14">
        <v>0</v>
      </c>
    </row>
    <row r="148" spans="3:59" hidden="1">
      <c r="C148" s="66">
        <v>81</v>
      </c>
      <c r="D148" s="85" t="s">
        <v>23</v>
      </c>
      <c r="E148" s="8"/>
      <c r="F148" s="8"/>
      <c r="G148" s="67"/>
      <c r="H148" s="68">
        <f t="shared" si="46"/>
        <v>31</v>
      </c>
      <c r="I148" s="68">
        <f t="shared" si="41"/>
        <v>31</v>
      </c>
      <c r="J148" s="68">
        <f t="shared" si="41"/>
        <v>0</v>
      </c>
      <c r="K148" s="13">
        <f t="shared" si="42"/>
        <v>217</v>
      </c>
      <c r="L148" s="68">
        <f t="shared" si="43"/>
        <v>217</v>
      </c>
      <c r="M148" s="68">
        <f t="shared" si="43"/>
        <v>0</v>
      </c>
      <c r="N148" s="14">
        <f t="shared" si="44"/>
        <v>10203552.129999999</v>
      </c>
      <c r="O148" s="14">
        <f t="shared" si="45"/>
        <v>10203552.129999999</v>
      </c>
      <c r="P148" s="14">
        <f t="shared" si="45"/>
        <v>0</v>
      </c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O148" s="68">
        <v>31</v>
      </c>
      <c r="AP148" s="68">
        <v>31</v>
      </c>
      <c r="AQ148" s="68">
        <v>0</v>
      </c>
      <c r="AR148" s="13">
        <v>217</v>
      </c>
      <c r="AS148" s="68">
        <v>217</v>
      </c>
      <c r="AT148" s="68">
        <v>0</v>
      </c>
      <c r="AU148" s="14">
        <v>10203552.129999999</v>
      </c>
      <c r="AV148" s="14">
        <v>10203552.129999999</v>
      </c>
      <c r="AW148" s="14">
        <v>0</v>
      </c>
      <c r="AY148" s="68">
        <v>31</v>
      </c>
      <c r="AZ148" s="68">
        <v>31</v>
      </c>
      <c r="BA148" s="68">
        <v>0</v>
      </c>
      <c r="BB148" s="13">
        <v>217</v>
      </c>
      <c r="BC148" s="68">
        <v>217</v>
      </c>
      <c r="BD148" s="68">
        <v>0</v>
      </c>
      <c r="BE148" s="14">
        <v>10203552.129999999</v>
      </c>
      <c r="BF148" s="14">
        <v>10203552.129999999</v>
      </c>
      <c r="BG148" s="14">
        <v>0</v>
      </c>
    </row>
    <row r="149" spans="3:59" hidden="1">
      <c r="C149" s="66">
        <v>99</v>
      </c>
      <c r="D149" s="85" t="s">
        <v>12</v>
      </c>
      <c r="E149" s="8"/>
      <c r="F149" s="8"/>
      <c r="G149" s="67"/>
      <c r="H149" s="68">
        <f t="shared" si="46"/>
        <v>0</v>
      </c>
      <c r="I149" s="68">
        <f t="shared" si="41"/>
        <v>0</v>
      </c>
      <c r="J149" s="68">
        <f t="shared" si="41"/>
        <v>0</v>
      </c>
      <c r="K149" s="13">
        <f t="shared" si="42"/>
        <v>0</v>
      </c>
      <c r="L149" s="68">
        <f t="shared" si="43"/>
        <v>0</v>
      </c>
      <c r="M149" s="68">
        <f t="shared" si="43"/>
        <v>0</v>
      </c>
      <c r="N149" s="14">
        <f t="shared" si="44"/>
        <v>0</v>
      </c>
      <c r="O149" s="14">
        <f t="shared" si="45"/>
        <v>0</v>
      </c>
      <c r="P149" s="14">
        <f t="shared" si="45"/>
        <v>0</v>
      </c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O149" s="68">
        <v>0</v>
      </c>
      <c r="AP149" s="68">
        <v>0</v>
      </c>
      <c r="AQ149" s="68">
        <v>0</v>
      </c>
      <c r="AR149" s="13">
        <v>0</v>
      </c>
      <c r="AS149" s="68">
        <v>0</v>
      </c>
      <c r="AT149" s="68">
        <v>0</v>
      </c>
      <c r="AU149" s="14">
        <v>0</v>
      </c>
      <c r="AV149" s="14">
        <v>0</v>
      </c>
      <c r="AW149" s="14">
        <v>0</v>
      </c>
      <c r="AY149" s="68">
        <v>0</v>
      </c>
      <c r="AZ149" s="68">
        <v>0</v>
      </c>
      <c r="BA149" s="68">
        <v>0</v>
      </c>
      <c r="BB149" s="13">
        <v>0</v>
      </c>
      <c r="BC149" s="68">
        <v>0</v>
      </c>
      <c r="BD149" s="68">
        <v>0</v>
      </c>
      <c r="BE149" s="14">
        <v>0</v>
      </c>
      <c r="BF149" s="14">
        <v>0</v>
      </c>
      <c r="BG149" s="14">
        <v>0</v>
      </c>
    </row>
    <row r="150" spans="3:59" hidden="1">
      <c r="C150" s="66">
        <v>100</v>
      </c>
      <c r="D150" s="85" t="s">
        <v>13</v>
      </c>
      <c r="E150" s="8"/>
      <c r="F150" s="8"/>
      <c r="G150" s="67"/>
      <c r="H150" s="68">
        <f t="shared" si="46"/>
        <v>658</v>
      </c>
      <c r="I150" s="68">
        <f t="shared" si="41"/>
        <v>568</v>
      </c>
      <c r="J150" s="68">
        <f t="shared" si="41"/>
        <v>90</v>
      </c>
      <c r="K150" s="13">
        <f t="shared" si="42"/>
        <v>5922</v>
      </c>
      <c r="L150" s="68">
        <f t="shared" si="43"/>
        <v>5112</v>
      </c>
      <c r="M150" s="68">
        <f t="shared" si="43"/>
        <v>810</v>
      </c>
      <c r="N150" s="14">
        <f t="shared" si="44"/>
        <v>162153415.74999997</v>
      </c>
      <c r="O150" s="14">
        <f t="shared" si="45"/>
        <v>138657608.04999998</v>
      </c>
      <c r="P150" s="14">
        <f t="shared" si="45"/>
        <v>23495807.699999999</v>
      </c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O150" s="68">
        <v>658</v>
      </c>
      <c r="AP150" s="68">
        <v>568</v>
      </c>
      <c r="AQ150" s="68">
        <v>90</v>
      </c>
      <c r="AR150" s="13">
        <v>5922</v>
      </c>
      <c r="AS150" s="68">
        <v>5112</v>
      </c>
      <c r="AT150" s="68">
        <v>810</v>
      </c>
      <c r="AU150" s="14">
        <v>162153415.74999997</v>
      </c>
      <c r="AV150" s="14">
        <v>138657608.04999998</v>
      </c>
      <c r="AW150" s="14">
        <v>23495807.699999999</v>
      </c>
      <c r="AY150" s="68">
        <v>658</v>
      </c>
      <c r="AZ150" s="68">
        <v>568</v>
      </c>
      <c r="BA150" s="68">
        <v>90</v>
      </c>
      <c r="BB150" s="13">
        <v>5922</v>
      </c>
      <c r="BC150" s="68">
        <v>5112</v>
      </c>
      <c r="BD150" s="68">
        <v>810</v>
      </c>
      <c r="BE150" s="14">
        <v>162153415.74999997</v>
      </c>
      <c r="BF150" s="14">
        <v>138657608.04999998</v>
      </c>
      <c r="BG150" s="14">
        <v>23495807.699999999</v>
      </c>
    </row>
    <row r="151" spans="3:59" hidden="1">
      <c r="C151" s="66">
        <v>108</v>
      </c>
      <c r="D151" s="85" t="s">
        <v>14</v>
      </c>
      <c r="E151" s="8"/>
      <c r="F151" s="8"/>
      <c r="G151" s="67"/>
      <c r="H151" s="68">
        <f t="shared" si="46"/>
        <v>123</v>
      </c>
      <c r="I151" s="68">
        <f t="shared" si="41"/>
        <v>123</v>
      </c>
      <c r="J151" s="68">
        <f t="shared" si="41"/>
        <v>0</v>
      </c>
      <c r="K151" s="13">
        <f t="shared" si="42"/>
        <v>774</v>
      </c>
      <c r="L151" s="68">
        <f t="shared" si="43"/>
        <v>774</v>
      </c>
      <c r="M151" s="68">
        <f t="shared" si="43"/>
        <v>0</v>
      </c>
      <c r="N151" s="14">
        <f t="shared" si="44"/>
        <v>25216881.98</v>
      </c>
      <c r="O151" s="14">
        <f t="shared" si="45"/>
        <v>25216881.98</v>
      </c>
      <c r="P151" s="14">
        <f t="shared" si="45"/>
        <v>0</v>
      </c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O151" s="68">
        <v>123</v>
      </c>
      <c r="AP151" s="68">
        <v>123</v>
      </c>
      <c r="AQ151" s="68">
        <v>0</v>
      </c>
      <c r="AR151" s="13">
        <v>774</v>
      </c>
      <c r="AS151" s="68">
        <v>774</v>
      </c>
      <c r="AT151" s="68">
        <v>0</v>
      </c>
      <c r="AU151" s="14">
        <v>25216881.98</v>
      </c>
      <c r="AV151" s="14">
        <v>25216881.98</v>
      </c>
      <c r="AW151" s="14">
        <v>0</v>
      </c>
      <c r="AY151" s="68">
        <v>123</v>
      </c>
      <c r="AZ151" s="68">
        <v>123</v>
      </c>
      <c r="BA151" s="68">
        <v>0</v>
      </c>
      <c r="BB151" s="13">
        <v>774</v>
      </c>
      <c r="BC151" s="68">
        <v>774</v>
      </c>
      <c r="BD151" s="68">
        <v>0</v>
      </c>
      <c r="BE151" s="14">
        <v>25216881.98</v>
      </c>
      <c r="BF151" s="14">
        <v>25216881.98</v>
      </c>
      <c r="BG151" s="14">
        <v>0</v>
      </c>
    </row>
    <row r="152" spans="3:59" hidden="1">
      <c r="C152" s="66">
        <v>112</v>
      </c>
      <c r="D152" s="132" t="s">
        <v>122</v>
      </c>
      <c r="E152" s="133"/>
      <c r="F152" s="133"/>
      <c r="G152" s="69"/>
      <c r="H152" s="68">
        <f t="shared" si="46"/>
        <v>0</v>
      </c>
      <c r="I152" s="68">
        <f t="shared" si="41"/>
        <v>0</v>
      </c>
      <c r="J152" s="68">
        <f t="shared" si="41"/>
        <v>0</v>
      </c>
      <c r="K152" s="13">
        <f t="shared" si="42"/>
        <v>0</v>
      </c>
      <c r="L152" s="68">
        <f t="shared" si="43"/>
        <v>0</v>
      </c>
      <c r="M152" s="68">
        <f t="shared" si="43"/>
        <v>0</v>
      </c>
      <c r="N152" s="14">
        <f t="shared" si="44"/>
        <v>0</v>
      </c>
      <c r="O152" s="14">
        <f t="shared" si="45"/>
        <v>0</v>
      </c>
      <c r="P152" s="14">
        <f t="shared" si="45"/>
        <v>0</v>
      </c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O152" s="68">
        <v>0</v>
      </c>
      <c r="AP152" s="68">
        <v>0</v>
      </c>
      <c r="AQ152" s="68">
        <v>0</v>
      </c>
      <c r="AR152" s="13">
        <v>0</v>
      </c>
      <c r="AS152" s="68">
        <v>0</v>
      </c>
      <c r="AT152" s="68">
        <v>0</v>
      </c>
      <c r="AU152" s="14">
        <v>0</v>
      </c>
      <c r="AV152" s="14">
        <v>0</v>
      </c>
      <c r="AW152" s="14">
        <v>0</v>
      </c>
      <c r="AY152" s="68">
        <v>0</v>
      </c>
      <c r="AZ152" s="68">
        <v>0</v>
      </c>
      <c r="BA152" s="68">
        <v>0</v>
      </c>
      <c r="BB152" s="13">
        <v>0</v>
      </c>
      <c r="BC152" s="68">
        <v>0</v>
      </c>
      <c r="BD152" s="68">
        <v>0</v>
      </c>
      <c r="BE152" s="14">
        <v>0</v>
      </c>
      <c r="BF152" s="14">
        <v>0</v>
      </c>
      <c r="BG152" s="14">
        <v>0</v>
      </c>
    </row>
    <row r="153" spans="3:59" hidden="1">
      <c r="C153" s="66">
        <v>114</v>
      </c>
      <c r="D153" s="132" t="s">
        <v>27</v>
      </c>
      <c r="E153" s="133"/>
      <c r="F153" s="133"/>
      <c r="G153" s="69"/>
      <c r="H153" s="68">
        <f t="shared" si="46"/>
        <v>3</v>
      </c>
      <c r="I153" s="68">
        <f t="shared" si="41"/>
        <v>3</v>
      </c>
      <c r="J153" s="68">
        <f t="shared" si="41"/>
        <v>0</v>
      </c>
      <c r="K153" s="13">
        <f t="shared" si="42"/>
        <v>109</v>
      </c>
      <c r="L153" s="68">
        <f t="shared" si="43"/>
        <v>109</v>
      </c>
      <c r="M153" s="68">
        <f t="shared" si="43"/>
        <v>0</v>
      </c>
      <c r="N153" s="14">
        <f t="shared" si="44"/>
        <v>5060327.1500000004</v>
      </c>
      <c r="O153" s="14">
        <f t="shared" si="45"/>
        <v>5060327.1500000004</v>
      </c>
      <c r="P153" s="14">
        <f t="shared" si="45"/>
        <v>0</v>
      </c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O153" s="68">
        <v>3</v>
      </c>
      <c r="AP153" s="68">
        <v>3</v>
      </c>
      <c r="AQ153" s="68">
        <v>0</v>
      </c>
      <c r="AR153" s="13">
        <v>109</v>
      </c>
      <c r="AS153" s="68">
        <v>109</v>
      </c>
      <c r="AT153" s="68">
        <v>0</v>
      </c>
      <c r="AU153" s="14">
        <v>5060327.1500000004</v>
      </c>
      <c r="AV153" s="14">
        <v>5060327.1500000004</v>
      </c>
      <c r="AW153" s="14">
        <v>0</v>
      </c>
      <c r="AY153" s="68">
        <v>3</v>
      </c>
      <c r="AZ153" s="68">
        <v>3</v>
      </c>
      <c r="BA153" s="68">
        <v>0</v>
      </c>
      <c r="BB153" s="13">
        <v>109</v>
      </c>
      <c r="BC153" s="68">
        <v>109</v>
      </c>
      <c r="BD153" s="68">
        <v>0</v>
      </c>
      <c r="BE153" s="14">
        <v>5060327.1500000004</v>
      </c>
      <c r="BF153" s="14">
        <v>5060327.1500000004</v>
      </c>
      <c r="BG153" s="14">
        <v>0</v>
      </c>
    </row>
    <row r="154" spans="3:59" hidden="1">
      <c r="C154" s="66">
        <v>116</v>
      </c>
      <c r="D154" s="85" t="s">
        <v>24</v>
      </c>
      <c r="E154" s="8"/>
      <c r="F154" s="8"/>
      <c r="G154" s="67"/>
      <c r="H154" s="68">
        <f t="shared" si="46"/>
        <v>0</v>
      </c>
      <c r="I154" s="68">
        <f t="shared" si="41"/>
        <v>0</v>
      </c>
      <c r="J154" s="68">
        <f t="shared" si="41"/>
        <v>0</v>
      </c>
      <c r="K154" s="13">
        <f t="shared" si="42"/>
        <v>0</v>
      </c>
      <c r="L154" s="68">
        <f t="shared" si="43"/>
        <v>0</v>
      </c>
      <c r="M154" s="68">
        <f t="shared" si="43"/>
        <v>0</v>
      </c>
      <c r="N154" s="14">
        <f t="shared" si="44"/>
        <v>0</v>
      </c>
      <c r="O154" s="14">
        <f t="shared" si="45"/>
        <v>0</v>
      </c>
      <c r="P154" s="14">
        <f t="shared" si="45"/>
        <v>0</v>
      </c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O154" s="68">
        <v>0</v>
      </c>
      <c r="AP154" s="68">
        <v>0</v>
      </c>
      <c r="AQ154" s="68">
        <v>0</v>
      </c>
      <c r="AR154" s="13">
        <v>0</v>
      </c>
      <c r="AS154" s="68">
        <v>0</v>
      </c>
      <c r="AT154" s="68">
        <v>0</v>
      </c>
      <c r="AU154" s="14">
        <v>0</v>
      </c>
      <c r="AV154" s="14">
        <v>0</v>
      </c>
      <c r="AW154" s="14">
        <v>0</v>
      </c>
      <c r="AY154" s="68">
        <v>0</v>
      </c>
      <c r="AZ154" s="68">
        <v>0</v>
      </c>
      <c r="BA154" s="68">
        <v>0</v>
      </c>
      <c r="BB154" s="13">
        <v>0</v>
      </c>
      <c r="BC154" s="68">
        <v>0</v>
      </c>
      <c r="BD154" s="68">
        <v>0</v>
      </c>
      <c r="BE154" s="14">
        <v>0</v>
      </c>
      <c r="BF154" s="14">
        <v>0</v>
      </c>
      <c r="BG154" s="14">
        <v>0</v>
      </c>
    </row>
    <row r="155" spans="3:59" hidden="1">
      <c r="C155" s="66">
        <v>122</v>
      </c>
      <c r="D155" s="85" t="s">
        <v>16</v>
      </c>
      <c r="E155" s="8"/>
      <c r="F155" s="8"/>
      <c r="G155" s="67"/>
      <c r="H155" s="68">
        <f t="shared" si="46"/>
        <v>0</v>
      </c>
      <c r="I155" s="68">
        <f t="shared" si="41"/>
        <v>0</v>
      </c>
      <c r="J155" s="68">
        <f t="shared" si="41"/>
        <v>0</v>
      </c>
      <c r="K155" s="13">
        <f t="shared" si="42"/>
        <v>0</v>
      </c>
      <c r="L155" s="68">
        <f t="shared" si="43"/>
        <v>0</v>
      </c>
      <c r="M155" s="68">
        <f t="shared" si="43"/>
        <v>0</v>
      </c>
      <c r="N155" s="14">
        <f t="shared" si="44"/>
        <v>0</v>
      </c>
      <c r="O155" s="14">
        <f t="shared" si="45"/>
        <v>0</v>
      </c>
      <c r="P155" s="14">
        <f t="shared" si="45"/>
        <v>0</v>
      </c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O155" s="68">
        <v>0</v>
      </c>
      <c r="AP155" s="68">
        <v>0</v>
      </c>
      <c r="AQ155" s="68">
        <v>0</v>
      </c>
      <c r="AR155" s="13">
        <v>0</v>
      </c>
      <c r="AS155" s="68">
        <v>0</v>
      </c>
      <c r="AT155" s="68">
        <v>0</v>
      </c>
      <c r="AU155" s="14">
        <v>0</v>
      </c>
      <c r="AV155" s="14">
        <v>0</v>
      </c>
      <c r="AW155" s="14">
        <v>0</v>
      </c>
      <c r="AY155" s="68">
        <v>0</v>
      </c>
      <c r="AZ155" s="68">
        <v>0</v>
      </c>
      <c r="BA155" s="68">
        <v>0</v>
      </c>
      <c r="BB155" s="13">
        <v>0</v>
      </c>
      <c r="BC155" s="68">
        <v>0</v>
      </c>
      <c r="BD155" s="68">
        <v>0</v>
      </c>
      <c r="BE155" s="14">
        <v>0</v>
      </c>
      <c r="BF155" s="14">
        <v>0</v>
      </c>
      <c r="BG155" s="14">
        <v>0</v>
      </c>
    </row>
    <row r="156" spans="3:59">
      <c r="F156" s="82"/>
      <c r="H156" s="72"/>
      <c r="I156" s="72"/>
      <c r="J156" s="72"/>
      <c r="K156" s="72"/>
      <c r="L156" s="72"/>
      <c r="M156" s="72"/>
      <c r="N156" s="72"/>
      <c r="O156" s="72"/>
      <c r="P156" s="72"/>
      <c r="AO156" s="72"/>
      <c r="AP156" s="72"/>
      <c r="AQ156" s="72"/>
      <c r="AR156" s="72"/>
      <c r="AS156" s="72"/>
      <c r="AT156" s="72"/>
      <c r="AU156" s="72"/>
      <c r="AV156" s="72"/>
      <c r="AW156" s="72"/>
      <c r="AY156" s="72"/>
      <c r="AZ156" s="72"/>
      <c r="BA156" s="72"/>
      <c r="BB156" s="72"/>
      <c r="BC156" s="72"/>
      <c r="BD156" s="72"/>
      <c r="BE156" s="72"/>
      <c r="BF156" s="72"/>
      <c r="BG156" s="72">
        <v>0</v>
      </c>
    </row>
  </sheetData>
  <mergeCells count="43">
    <mergeCell ref="BE6:BG7"/>
    <mergeCell ref="AY7:BA7"/>
    <mergeCell ref="BB7:BD7"/>
    <mergeCell ref="A6:A8"/>
    <mergeCell ref="B6:B8"/>
    <mergeCell ref="C6:D7"/>
    <mergeCell ref="E6:E8"/>
    <mergeCell ref="F6:F8"/>
    <mergeCell ref="G6:G8"/>
    <mergeCell ref="H6:M6"/>
    <mergeCell ref="AO6:AT6"/>
    <mergeCell ref="AU6:AW7"/>
    <mergeCell ref="AO7:AQ7"/>
    <mergeCell ref="AR7:AT7"/>
    <mergeCell ref="AY6:BD6"/>
    <mergeCell ref="U6:V6"/>
    <mergeCell ref="W6:X6"/>
    <mergeCell ref="Y6:Z6"/>
    <mergeCell ref="AA6:AB6"/>
    <mergeCell ref="AM6:AN7"/>
    <mergeCell ref="AC6:AD6"/>
    <mergeCell ref="AE6:AF6"/>
    <mergeCell ref="AG6:AH6"/>
    <mergeCell ref="AI6:AJ6"/>
    <mergeCell ref="AK6:AL6"/>
    <mergeCell ref="AI7:AJ7"/>
    <mergeCell ref="AK7:AL7"/>
    <mergeCell ref="A4:BF4"/>
    <mergeCell ref="A10:G10"/>
    <mergeCell ref="AA7:AB7"/>
    <mergeCell ref="AC7:AD7"/>
    <mergeCell ref="AE7:AF7"/>
    <mergeCell ref="AG7:AH7"/>
    <mergeCell ref="K7:M7"/>
    <mergeCell ref="Q7:R7"/>
    <mergeCell ref="S7:T7"/>
    <mergeCell ref="U7:V7"/>
    <mergeCell ref="W7:X7"/>
    <mergeCell ref="Y7:Z7"/>
    <mergeCell ref="N6:P7"/>
    <mergeCell ref="H7:J7"/>
    <mergeCell ref="Q6:R6"/>
    <mergeCell ref="S6:T6"/>
  </mergeCells>
  <printOptions horizontalCentered="1"/>
  <pageMargins left="0.39370078740157483" right="0.39370078740157483" top="1.1811023622047245" bottom="0.59055118110236227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zhukova.ea</cp:lastModifiedBy>
  <cp:lastPrinted>2026-02-19T11:15:25Z</cp:lastPrinted>
  <dcterms:created xsi:type="dcterms:W3CDTF">2015-11-11T06:26:09Z</dcterms:created>
  <dcterms:modified xsi:type="dcterms:W3CDTF">2026-02-27T11:11:44Z</dcterms:modified>
</cp:coreProperties>
</file>